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60" windowHeight="11325"/>
  </bookViews>
  <sheets>
    <sheet name="Table 1" sheetId="1" r:id="rId1"/>
  </sheets>
  <calcPr calcId="145621"/>
</workbook>
</file>

<file path=xl/calcChain.xml><?xml version="1.0" encoding="utf-8"?>
<calcChain xmlns="http://schemas.openxmlformats.org/spreadsheetml/2006/main">
  <c r="M227" i="1" l="1"/>
  <c r="M226" i="1"/>
  <c r="M225" i="1"/>
  <c r="M224" i="1"/>
  <c r="M223" i="1"/>
  <c r="M222" i="1"/>
  <c r="M221" i="1"/>
  <c r="M220" i="1"/>
  <c r="M219" i="1"/>
  <c r="M218" i="1"/>
  <c r="M217" i="1"/>
  <c r="M216" i="1"/>
  <c r="M215" i="1"/>
  <c r="M214" i="1"/>
  <c r="M213" i="1"/>
  <c r="M212" i="1"/>
  <c r="M211" i="1"/>
  <c r="M210" i="1"/>
  <c r="M209" i="1"/>
  <c r="M208" i="1"/>
  <c r="M207" i="1"/>
  <c r="M206" i="1"/>
  <c r="M205" i="1"/>
  <c r="M204" i="1"/>
  <c r="M203" i="1"/>
  <c r="M202" i="1"/>
  <c r="M201" i="1"/>
  <c r="M200" i="1"/>
  <c r="M199" i="1"/>
  <c r="M198" i="1"/>
  <c r="M197" i="1"/>
  <c r="M196" i="1"/>
  <c r="M195" i="1"/>
  <c r="M194" i="1"/>
  <c r="M193" i="1"/>
  <c r="M192" i="1"/>
  <c r="M191" i="1"/>
  <c r="M190" i="1"/>
  <c r="M189" i="1"/>
  <c r="M188" i="1"/>
  <c r="M187" i="1"/>
  <c r="M186" i="1"/>
  <c r="M185" i="1"/>
  <c r="M184" i="1"/>
  <c r="M183" i="1"/>
  <c r="M182" i="1"/>
  <c r="M181" i="1"/>
  <c r="M180" i="1"/>
  <c r="M179" i="1"/>
  <c r="M178" i="1"/>
  <c r="M177" i="1"/>
  <c r="M176" i="1"/>
  <c r="M175" i="1"/>
  <c r="M174" i="1"/>
  <c r="M173" i="1"/>
  <c r="M172" i="1"/>
  <c r="M171" i="1"/>
  <c r="M170" i="1"/>
  <c r="M169" i="1"/>
  <c r="M168" i="1"/>
  <c r="M167" i="1"/>
  <c r="M166" i="1"/>
  <c r="M165" i="1"/>
  <c r="M164" i="1"/>
  <c r="M163" i="1"/>
  <c r="M162" i="1"/>
  <c r="M161" i="1"/>
  <c r="M160" i="1"/>
  <c r="M159" i="1"/>
  <c r="M158" i="1"/>
  <c r="M157" i="1"/>
  <c r="M156" i="1"/>
  <c r="M155" i="1"/>
  <c r="M154" i="1"/>
  <c r="M153" i="1"/>
  <c r="M152" i="1"/>
  <c r="M151" i="1"/>
  <c r="M150" i="1"/>
  <c r="M149" i="1"/>
  <c r="M148" i="1"/>
  <c r="M147" i="1"/>
  <c r="M146" i="1"/>
  <c r="M120" i="1"/>
  <c r="M142" i="1"/>
  <c r="M141" i="1"/>
  <c r="M139" i="1"/>
  <c r="M136" i="1"/>
  <c r="M132" i="1"/>
  <c r="M126" i="1"/>
  <c r="M118" i="1" l="1"/>
  <c r="M116" i="1"/>
  <c r="M114" i="1"/>
  <c r="M113" i="1"/>
  <c r="M112" i="1"/>
  <c r="M111" i="1"/>
  <c r="M110" i="1"/>
  <c r="M109" i="1"/>
  <c r="M108" i="1"/>
  <c r="M107" i="1"/>
  <c r="M106" i="1"/>
  <c r="M105" i="1"/>
  <c r="M104" i="1"/>
  <c r="M103" i="1"/>
  <c r="M102" i="1"/>
  <c r="M100" i="1"/>
  <c r="M99" i="1"/>
  <c r="M97" i="1"/>
  <c r="M96" i="1"/>
  <c r="M95" i="1"/>
  <c r="M94" i="1"/>
  <c r="M92" i="1"/>
  <c r="M90" i="1"/>
  <c r="M88" i="1"/>
  <c r="M86" i="1"/>
  <c r="M84" i="1"/>
  <c r="M82" i="1"/>
  <c r="M80" i="1"/>
  <c r="M78" i="1"/>
  <c r="M76" i="1"/>
  <c r="M74" i="1"/>
  <c r="M72" i="1"/>
  <c r="M70" i="1"/>
  <c r="M68" i="1"/>
  <c r="M66" i="1"/>
  <c r="M64" i="1"/>
  <c r="M62" i="1"/>
  <c r="M60" i="1"/>
  <c r="M58" i="1"/>
  <c r="M56" i="1"/>
  <c r="M54" i="1"/>
  <c r="M52" i="1"/>
  <c r="M50" i="1"/>
  <c r="M48" i="1"/>
  <c r="M46" i="1"/>
  <c r="M44" i="1"/>
  <c r="M42" i="1"/>
  <c r="M40" i="1"/>
  <c r="M38" i="1"/>
  <c r="M37" i="1"/>
  <c r="M36" i="1"/>
  <c r="M34" i="1"/>
  <c r="M33" i="1"/>
  <c r="M31" i="1"/>
  <c r="M29" i="1"/>
  <c r="M27" i="1"/>
  <c r="M26" i="1"/>
  <c r="M25" i="1"/>
  <c r="M24" i="1"/>
  <c r="M22" i="1"/>
  <c r="M21" i="1"/>
  <c r="M20" i="1"/>
  <c r="M18" i="1"/>
  <c r="M16" i="1"/>
  <c r="M14" i="1"/>
  <c r="M13" i="1"/>
  <c r="M11" i="1"/>
  <c r="M9" i="1"/>
  <c r="M119" i="1" l="1"/>
</calcChain>
</file>

<file path=xl/sharedStrings.xml><?xml version="1.0" encoding="utf-8"?>
<sst xmlns="http://schemas.openxmlformats.org/spreadsheetml/2006/main" count="397" uniqueCount="223">
  <si>
    <r>
      <rPr>
        <sz val="13"/>
        <rFont val="Arial Narrow"/>
        <family val="2"/>
      </rPr>
      <t>Dokumentace pro provedení stavby – Zařízení vzduchotechnika</t>
    </r>
  </si>
  <si>
    <r>
      <rPr>
        <sz val="25"/>
        <rFont val="Arial Narrow"/>
        <family val="2"/>
      </rPr>
      <t>1.2            Výkaz výměr</t>
    </r>
  </si>
  <si>
    <r>
      <rPr>
        <sz val="11"/>
        <rFont val="Times New Roman"/>
        <family val="1"/>
      </rPr>
      <t>Obsah:</t>
    </r>
  </si>
  <si>
    <r>
      <rPr>
        <sz val="11"/>
        <rFont val="Times New Roman"/>
        <family val="1"/>
      </rPr>
      <t>1.               Výkaz výměr</t>
    </r>
  </si>
  <si>
    <r>
      <rPr>
        <sz val="11"/>
        <rFont val="Times New Roman"/>
        <family val="1"/>
      </rPr>
      <t>2.               Seznam potrubí</t>
    </r>
  </si>
  <si>
    <r>
      <rPr>
        <b/>
        <sz val="19"/>
        <rFont val="Times New Roman"/>
        <family val="1"/>
      </rPr>
      <t>1. Výkaz vým</t>
    </r>
    <r>
      <rPr>
        <sz val="19"/>
        <rFont val="Times New Roman"/>
        <family val="1"/>
      </rPr>
      <t>ě</t>
    </r>
    <r>
      <rPr>
        <b/>
        <sz val="19"/>
        <rFont val="Times New Roman"/>
        <family val="1"/>
      </rPr>
      <t>r</t>
    </r>
  </si>
  <si>
    <r>
      <rPr>
        <sz val="9"/>
        <rFont val="Segoe UI"/>
        <family val="2"/>
      </rPr>
      <t>Pozice</t>
    </r>
  </si>
  <si>
    <r>
      <rPr>
        <sz val="9"/>
        <rFont val="Segoe UI"/>
        <family val="2"/>
      </rPr>
      <t>Název</t>
    </r>
  </si>
  <si>
    <r>
      <rPr>
        <sz val="9"/>
        <rFont val="Segoe UI"/>
        <family val="2"/>
      </rPr>
      <t>Mj</t>
    </r>
  </si>
  <si>
    <r>
      <rPr>
        <sz val="9"/>
        <rFont val="Segoe UI"/>
        <family val="2"/>
      </rPr>
      <t>Počet</t>
    </r>
  </si>
  <si>
    <r>
      <rPr>
        <sz val="9"/>
        <rFont val="Segoe UI"/>
        <family val="2"/>
      </rPr>
      <t>Hmotnost</t>
    </r>
  </si>
  <si>
    <r>
      <rPr>
        <sz val="9"/>
        <rFont val="Segoe UI"/>
        <family val="2"/>
      </rPr>
      <t>Hmotnost celkem</t>
    </r>
  </si>
  <si>
    <r>
      <rPr>
        <sz val="10"/>
        <rFont val="Segoe UI"/>
        <family val="2"/>
      </rPr>
      <t>Zařízení</t>
    </r>
  </si>
  <si>
    <r>
      <rPr>
        <sz val="9"/>
        <rFont val="Segoe UI"/>
        <family val="2"/>
      </rPr>
      <t xml:space="preserve">JEDNOTKA DUPLEX 6500 MULTI-N (3/19)
</t>
    </r>
    <r>
      <rPr>
        <sz val="9"/>
        <rFont val="Segoe UI"/>
        <family val="2"/>
      </rPr>
      <t>vč. regulace, 4-cestného smešovacího ventilu (viz. příloha k TZ)</t>
    </r>
  </si>
  <si>
    <r>
      <rPr>
        <sz val="9"/>
        <rFont val="Segoe UI"/>
        <family val="2"/>
      </rPr>
      <t>ks</t>
    </r>
  </si>
  <si>
    <r>
      <rPr>
        <i/>
        <sz val="9"/>
        <rFont val="Segoe UI"/>
        <family val="2"/>
      </rPr>
      <t>TLUMÍCÍ VLOŽKA TPM 003/96 MANDÍK</t>
    </r>
  </si>
  <si>
    <r>
      <rPr>
        <sz val="9"/>
        <rFont val="Segoe UI"/>
        <family val="2"/>
      </rPr>
      <t>TVM 500x500</t>
    </r>
  </si>
  <si>
    <r>
      <rPr>
        <i/>
        <sz val="9"/>
        <rFont val="Segoe UI"/>
        <family val="2"/>
      </rPr>
      <t xml:space="preserve">TEXTILNÍ VYÚSTKA KRUHOVÁ PMS,
</t>
    </r>
    <r>
      <rPr>
        <i/>
        <sz val="9"/>
        <rFont val="Segoe UI"/>
        <family val="2"/>
      </rPr>
      <t xml:space="preserve">/vyústka s páskem po celé délce uchycený do Al profilů instalované přímo na strop/
</t>
    </r>
    <r>
      <rPr>
        <i/>
        <sz val="9"/>
        <rFont val="Segoe UI"/>
        <family val="2"/>
      </rPr>
      <t>PŘÍHODA</t>
    </r>
  </si>
  <si>
    <r>
      <rPr>
        <i/>
        <sz val="9"/>
        <rFont val="Segoe UI"/>
        <family val="2"/>
      </rPr>
      <t>nabídka č. 140028</t>
    </r>
  </si>
  <si>
    <r>
      <rPr>
        <sz val="9"/>
        <rFont val="Segoe UI"/>
        <family val="2"/>
      </rPr>
      <t>C450</t>
    </r>
  </si>
  <si>
    <r>
      <rPr>
        <sz val="9"/>
        <rFont val="Segoe UI"/>
        <family val="2"/>
      </rPr>
      <t>C315</t>
    </r>
  </si>
  <si>
    <r>
      <rPr>
        <i/>
        <sz val="9"/>
        <rFont val="Segoe UI"/>
        <family val="2"/>
      </rPr>
      <t xml:space="preserve">BUŇKOVÝ TLUMIČ HLUKU GREIF
</t>
    </r>
    <r>
      <rPr>
        <i/>
        <sz val="9"/>
        <rFont val="Segoe UI"/>
        <family val="2"/>
      </rPr>
      <t>s děrovaným plechem, hygienické provedení</t>
    </r>
  </si>
  <si>
    <r>
      <rPr>
        <sz val="9"/>
        <rFont val="Segoe UI"/>
        <family val="2"/>
      </rPr>
      <t>GH 200x500x1000 . 1 náběhy na obou koncích tlumiče</t>
    </r>
  </si>
  <si>
    <r>
      <rPr>
        <i/>
        <sz val="9"/>
        <rFont val="Segoe UI"/>
        <family val="2"/>
      </rPr>
      <t xml:space="preserve">KULISOVÝ TLUMIČ HLUKU GREIF
</t>
    </r>
    <r>
      <rPr>
        <i/>
        <sz val="9"/>
        <rFont val="Segoe UI"/>
        <family val="2"/>
      </rPr>
      <t>s děrovaným plechem</t>
    </r>
  </si>
  <si>
    <r>
      <rPr>
        <sz val="9"/>
        <rFont val="Segoe UI"/>
        <family val="2"/>
      </rPr>
      <t>GKD 100x495x1000.3 s náběhem i s výběhem</t>
    </r>
  </si>
  <si>
    <r>
      <rPr>
        <i/>
        <sz val="9"/>
        <rFont val="Segoe UI"/>
        <family val="2"/>
      </rPr>
      <t>VYÚSTKA NASTAVITELNÁ VNM  TPM 015/01 MANDÍK</t>
    </r>
  </si>
  <si>
    <r>
      <rPr>
        <sz val="9"/>
        <rFont val="Segoe UI"/>
        <family val="2"/>
      </rPr>
      <t>525x200 1/R1</t>
    </r>
  </si>
  <si>
    <r>
      <rPr>
        <sz val="9"/>
        <rFont val="Segoe UI"/>
        <family val="2"/>
      </rPr>
      <t>825x200 1/R1</t>
    </r>
  </si>
  <si>
    <r>
      <rPr>
        <sz val="9"/>
        <rFont val="Segoe UI"/>
        <family val="2"/>
      </rPr>
      <t>425x140 1/R1</t>
    </r>
  </si>
  <si>
    <r>
      <rPr>
        <i/>
        <sz val="9"/>
        <rFont val="Segoe UI"/>
        <family val="2"/>
      </rPr>
      <t>POŽÁRNÍ KLAPKA MANDÍK</t>
    </r>
  </si>
  <si>
    <r>
      <rPr>
        <sz val="9"/>
        <rFont val="Segoe UI"/>
        <family val="2"/>
      </rPr>
      <t>PKTM-III 500x500 TPM 075/09 .11</t>
    </r>
  </si>
  <si>
    <r>
      <rPr>
        <sz val="9"/>
        <rFont val="Segoe UI"/>
        <family val="2"/>
      </rPr>
      <t xml:space="preserve">JEDNOTKA DUPLEX-N 8000 (2/0) vč. regulace, 4-
</t>
    </r>
    <r>
      <rPr>
        <sz val="9"/>
        <rFont val="Segoe UI"/>
        <family val="2"/>
      </rPr>
      <t>cestného směšovací sady viz. přílohu k TZ</t>
    </r>
  </si>
  <si>
    <r>
      <rPr>
        <sz val="9"/>
        <rFont val="Segoe UI"/>
        <family val="2"/>
      </rPr>
      <t>DIGESTOŘ STANDARD-N 2000X1000</t>
    </r>
  </si>
  <si>
    <r>
      <rPr>
        <sz val="9"/>
        <rFont val="Segoe UI"/>
        <family val="2"/>
      </rPr>
      <t>DIGESTOŘ STANDARD-N 1250X1200</t>
    </r>
  </si>
  <si>
    <r>
      <rPr>
        <i/>
        <sz val="9"/>
        <rFont val="Segoe UI"/>
        <family val="2"/>
      </rPr>
      <t xml:space="preserve">TLUMIČ HLUKU KRUHOVÝ GREIF
</t>
    </r>
    <r>
      <rPr>
        <i/>
        <sz val="9"/>
        <rFont val="Segoe UI"/>
        <family val="2"/>
      </rPr>
      <t>s děrovaným plechem  bez zvukoizolačního jádra</t>
    </r>
  </si>
  <si>
    <r>
      <rPr>
        <sz val="9"/>
        <rFont val="Segoe UI"/>
        <family val="2"/>
      </rPr>
      <t>GDE 630 - 1500 doplňte spoj - 0, 1, 2</t>
    </r>
  </si>
  <si>
    <r>
      <rPr>
        <i/>
        <sz val="9"/>
        <rFont val="Segoe UI"/>
        <family val="2"/>
      </rPr>
      <t>OHEBNÁ HLINÍKOVÁ HADICE HLUKOVĚ IZOLOVANÁ tl.25 mm ELEKTRODESIGN</t>
    </r>
  </si>
  <si>
    <r>
      <rPr>
        <sz val="9"/>
        <rFont val="Segoe UI"/>
        <family val="2"/>
      </rPr>
      <t>SONOFLEX MI 630</t>
    </r>
  </si>
  <si>
    <r>
      <rPr>
        <sz val="9"/>
        <rFont val="Segoe UI"/>
        <family val="2"/>
      </rPr>
      <t>bm</t>
    </r>
  </si>
  <si>
    <r>
      <rPr>
        <sz val="9"/>
        <rFont val="Segoe UI"/>
        <family val="2"/>
      </rPr>
      <t>C500</t>
    </r>
  </si>
  <si>
    <r>
      <rPr>
        <sz val="9"/>
        <rFont val="Segoe UI"/>
        <family val="2"/>
      </rPr>
      <t>DIFUZOR LINDAB CRL-E 250</t>
    </r>
  </si>
  <si>
    <r>
      <rPr>
        <i/>
        <sz val="9"/>
        <rFont val="Segoe UI"/>
        <family val="2"/>
      </rPr>
      <t xml:space="preserve">REGULAČNÍ KLAPKA JEDNOLISTÁ KRUHOVÁ
</t>
    </r>
    <r>
      <rPr>
        <i/>
        <sz val="9"/>
        <rFont val="Segoe UI"/>
        <family val="2"/>
      </rPr>
      <t xml:space="preserve">ovládání ruční plastové KE
</t>
    </r>
    <r>
      <rPr>
        <i/>
        <sz val="9"/>
        <rFont val="Segoe UI"/>
        <family val="2"/>
      </rPr>
      <t>S PŘÍRUBAMI PROCLIMA</t>
    </r>
  </si>
  <si>
    <r>
      <rPr>
        <sz val="9"/>
        <rFont val="Segoe UI"/>
        <family val="2"/>
      </rPr>
      <t>DN 250 TPJ 68-12-92</t>
    </r>
  </si>
  <si>
    <r>
      <rPr>
        <sz val="9"/>
        <rFont val="Segoe UI"/>
        <family val="2"/>
      </rPr>
      <t>DN 355 TPJ 68-12-92</t>
    </r>
  </si>
  <si>
    <r>
      <rPr>
        <sz val="9"/>
        <rFont val="Segoe UI"/>
        <family val="2"/>
      </rPr>
      <t>DN 160 TPJ 68-12-92</t>
    </r>
  </si>
  <si>
    <r>
      <rPr>
        <sz val="9"/>
        <rFont val="Segoe UI"/>
        <family val="2"/>
      </rPr>
      <t>PKTM-III 630x500 TPM 075/09 .11</t>
    </r>
  </si>
  <si>
    <r>
      <rPr>
        <i/>
        <sz val="9"/>
        <rFont val="Segoe UI"/>
        <family val="2"/>
      </rPr>
      <t>AXIÁLNÍ POTRUBNÍ VENTILÁTOR IP 44 ELEKTRODESIGN</t>
    </r>
  </si>
  <si>
    <r>
      <rPr>
        <sz val="9"/>
        <rFont val="Segoe UI"/>
        <family val="2"/>
      </rPr>
      <t>EDAV 200-2 P</t>
    </r>
  </si>
  <si>
    <r>
      <rPr>
        <i/>
        <sz val="9"/>
        <rFont val="Segoe UI"/>
        <family val="2"/>
      </rPr>
      <t>ZPĚTNÁ KLAPKA ELEKTRODESIGN</t>
    </r>
  </si>
  <si>
    <r>
      <rPr>
        <sz val="9"/>
        <rFont val="Segoe UI"/>
        <family val="2"/>
      </rPr>
      <t>TSK 200 ED</t>
    </r>
  </si>
  <si>
    <r>
      <rPr>
        <sz val="9"/>
        <rFont val="Segoe UI"/>
        <family val="2"/>
      </rPr>
      <t>TVM průměr 200</t>
    </r>
  </si>
  <si>
    <r>
      <rPr>
        <i/>
        <sz val="9"/>
        <rFont val="Segoe UI"/>
        <family val="2"/>
      </rPr>
      <t>SACÍ MŘÍŽKA PROCLIMA</t>
    </r>
  </si>
  <si>
    <r>
      <rPr>
        <sz val="9"/>
        <rFont val="Segoe UI"/>
        <family val="2"/>
      </rPr>
      <t>200 PROV. 1 TPJ 28-12-70</t>
    </r>
  </si>
  <si>
    <r>
      <rPr>
        <i/>
        <sz val="9"/>
        <rFont val="Segoe UI"/>
        <family val="2"/>
      </rPr>
      <t>PROTIDEŠŤOVÁ ŽALUZIE POZINK ELEKTRODESIGN</t>
    </r>
  </si>
  <si>
    <r>
      <rPr>
        <sz val="9"/>
        <rFont val="Segoe UI"/>
        <family val="2"/>
      </rPr>
      <t>TWG 200 ED</t>
    </r>
  </si>
  <si>
    <r>
      <rPr>
        <i/>
        <sz val="9"/>
        <rFont val="Segoe UI"/>
        <family val="2"/>
      </rPr>
      <t>DIAGONÁLNÍ VENTILÁTOR DO KRUH. POTRUBÍ ELEKTRODESIGN</t>
    </r>
  </si>
  <si>
    <r>
      <rPr>
        <sz val="9"/>
        <rFont val="Segoe UI"/>
        <family val="2"/>
      </rPr>
      <t>TD 350/125</t>
    </r>
  </si>
  <si>
    <r>
      <rPr>
        <i/>
        <sz val="9"/>
        <rFont val="Segoe UI"/>
        <family val="2"/>
      </rPr>
      <t>TALÍŘOVÝ VENTIL ELEKTRODESIGN</t>
    </r>
  </si>
  <si>
    <r>
      <rPr>
        <sz val="9"/>
        <rFont val="Segoe UI"/>
        <family val="2"/>
      </rPr>
      <t>VEF 100</t>
    </r>
  </si>
  <si>
    <r>
      <rPr>
        <i/>
        <sz val="9"/>
        <rFont val="Segoe UI"/>
        <family val="2"/>
      </rPr>
      <t>ZPĚTNÁ KLAPKA PLASTOVÁ ELEKTRODESIGN</t>
    </r>
  </si>
  <si>
    <r>
      <rPr>
        <sz val="9"/>
        <rFont val="Segoe UI"/>
        <family val="2"/>
      </rPr>
      <t>RKK 125 ED</t>
    </r>
  </si>
  <si>
    <r>
      <rPr>
        <sz val="9"/>
        <rFont val="Segoe UI"/>
        <family val="2"/>
      </rPr>
      <t>SONOFLEX MI 127</t>
    </r>
  </si>
  <si>
    <r>
      <rPr>
        <i/>
        <sz val="9"/>
        <rFont val="Segoe UI"/>
        <family val="2"/>
      </rPr>
      <t>SPIRO POTRUBÍ TVAROVKY PROTIDEŠŤOVÁ STŘÍŠKA ELEKTRODESIGN</t>
    </r>
  </si>
  <si>
    <r>
      <rPr>
        <sz val="9"/>
        <rFont val="Segoe UI"/>
        <family val="2"/>
      </rPr>
      <t>RH 125</t>
    </r>
  </si>
  <si>
    <r>
      <rPr>
        <sz val="9"/>
        <rFont val="Segoe UI"/>
        <family val="2"/>
      </rPr>
      <t>TD 500/160</t>
    </r>
  </si>
  <si>
    <r>
      <rPr>
        <sz val="9"/>
        <rFont val="Segoe UI"/>
        <family val="2"/>
      </rPr>
      <t>RSK 160 ED</t>
    </r>
  </si>
  <si>
    <r>
      <rPr>
        <sz val="9"/>
        <rFont val="Segoe UI"/>
        <family val="2"/>
      </rPr>
      <t>SONOFLEX MI 160</t>
    </r>
  </si>
  <si>
    <r>
      <rPr>
        <sz val="9"/>
        <rFont val="Segoe UI"/>
        <family val="2"/>
      </rPr>
      <t>RH 160</t>
    </r>
  </si>
  <si>
    <r>
      <rPr>
        <sz val="9"/>
        <rFont val="Segoe UI"/>
        <family val="2"/>
      </rPr>
      <t>TD 250/100</t>
    </r>
  </si>
  <si>
    <r>
      <rPr>
        <sz val="9"/>
        <rFont val="Segoe UI"/>
        <family val="2"/>
      </rPr>
      <t>RKK 100 ED</t>
    </r>
  </si>
  <si>
    <r>
      <rPr>
        <sz val="9"/>
        <rFont val="Segoe UI"/>
        <family val="2"/>
      </rPr>
      <t>SONOFLEX MI 102</t>
    </r>
  </si>
  <si>
    <r>
      <rPr>
        <sz val="9"/>
        <rFont val="Segoe UI"/>
        <family val="2"/>
      </rPr>
      <t>RH 100</t>
    </r>
  </si>
  <si>
    <r>
      <rPr>
        <i/>
        <sz val="9"/>
        <rFont val="Segoe UI"/>
        <family val="2"/>
      </rPr>
      <t>MALÝ RADIÁLNÍ VENTILÁTOR ELEKTRODESIGN</t>
    </r>
  </si>
  <si>
    <r>
      <rPr>
        <sz val="9"/>
        <rFont val="Segoe UI"/>
        <family val="2"/>
      </rPr>
      <t>CF 100 T</t>
    </r>
  </si>
  <si>
    <r>
      <rPr>
        <i/>
        <sz val="9"/>
        <rFont val="Segoe UI"/>
        <family val="2"/>
      </rPr>
      <t>RYCHLOUPÍNACÍ SPONA ELEKTRODESIGN</t>
    </r>
  </si>
  <si>
    <r>
      <rPr>
        <sz val="9"/>
        <rFont val="Segoe UI"/>
        <family val="2"/>
      </rPr>
      <t>VBM 100 ED</t>
    </r>
  </si>
  <si>
    <r>
      <rPr>
        <sz val="9"/>
        <rFont val="Segoe UI"/>
        <family val="2"/>
      </rPr>
      <t>CF 200 S</t>
    </r>
  </si>
  <si>
    <r>
      <rPr>
        <i/>
        <sz val="9"/>
        <rFont val="Segoe UI"/>
        <family val="2"/>
      </rPr>
      <t>ČTYŘHRANNÉ POTRUBÍ SKUPINY I. MATERIÁL POZINKOVANÝ PLECH</t>
    </r>
  </si>
  <si>
    <r>
      <rPr>
        <sz val="9"/>
        <rFont val="Segoe UI"/>
        <family val="2"/>
      </rPr>
      <t>Trouby rovné se stranou do 250 mm</t>
    </r>
  </si>
  <si>
    <r>
      <rPr>
        <sz val="9"/>
        <rFont val="Segoe UI"/>
        <family val="2"/>
      </rPr>
      <t>M2</t>
    </r>
  </si>
  <si>
    <r>
      <rPr>
        <sz val="9"/>
        <rFont val="Segoe UI"/>
        <family val="2"/>
      </rPr>
      <t>Trouby rovné se stranami nad 250 mm</t>
    </r>
  </si>
  <si>
    <r>
      <rPr>
        <sz val="9"/>
        <rFont val="Segoe UI"/>
        <family val="2"/>
      </rPr>
      <t>Tvarovky se stranou do 250 mm</t>
    </r>
  </si>
  <si>
    <r>
      <rPr>
        <sz val="9"/>
        <rFont val="Segoe UI"/>
        <family val="2"/>
      </rPr>
      <t>Tvarovky se stranami přes 250 mm</t>
    </r>
  </si>
  <si>
    <r>
      <rPr>
        <i/>
        <sz val="9"/>
        <rFont val="Segoe UI"/>
        <family val="2"/>
      </rPr>
      <t>ZASLEPENÍ ČTYŘHRANNÉ TROUBY SKUPINY I. Z POZINKOVANÉHO PLECHU</t>
    </r>
  </si>
  <si>
    <r>
      <rPr>
        <sz val="9"/>
        <rFont val="Segoe UI"/>
        <family val="2"/>
      </rPr>
      <t>do obvodu 1050</t>
    </r>
  </si>
  <si>
    <r>
      <rPr>
        <sz val="9"/>
        <rFont val="Segoe UI"/>
        <family val="2"/>
      </rPr>
      <t>do obvodu 1500</t>
    </r>
  </si>
  <si>
    <r>
      <rPr>
        <i/>
        <sz val="9"/>
        <rFont val="Segoe UI"/>
        <family val="2"/>
      </rPr>
      <t>KRUHOVÉ POTRUBÍ SPIRO</t>
    </r>
  </si>
  <si>
    <r>
      <rPr>
        <sz val="9"/>
        <rFont val="Segoe UI"/>
        <family val="2"/>
      </rPr>
      <t>Trouby rovné průměru do 100 mm</t>
    </r>
  </si>
  <si>
    <r>
      <rPr>
        <sz val="9"/>
        <rFont val="Segoe UI"/>
        <family val="2"/>
      </rPr>
      <t>m2</t>
    </r>
  </si>
  <si>
    <r>
      <rPr>
        <sz val="9"/>
        <rFont val="Segoe UI"/>
        <family val="2"/>
      </rPr>
      <t>Tvarovky průměru do 100 mm</t>
    </r>
  </si>
  <si>
    <r>
      <rPr>
        <sz val="9"/>
        <rFont val="Segoe UI"/>
        <family val="2"/>
      </rPr>
      <t>Trouby rovné průměru do 140 mm</t>
    </r>
  </si>
  <si>
    <r>
      <rPr>
        <sz val="9"/>
        <rFont val="Segoe UI"/>
        <family val="2"/>
      </rPr>
      <t>Tvarovky průměru do 140 mm</t>
    </r>
  </si>
  <si>
    <r>
      <rPr>
        <sz val="9"/>
        <rFont val="Segoe UI"/>
        <family val="2"/>
      </rPr>
      <t>Trouby rovné průměru do 200 mm</t>
    </r>
  </si>
  <si>
    <r>
      <rPr>
        <sz val="9"/>
        <rFont val="Segoe UI"/>
        <family val="2"/>
      </rPr>
      <t>Tvarovky průměru do 200 mm</t>
    </r>
  </si>
  <si>
    <r>
      <rPr>
        <sz val="9"/>
        <rFont val="Segoe UI"/>
        <family val="2"/>
      </rPr>
      <t>Trouby rovné průměru do 280 mm</t>
    </r>
  </si>
  <si>
    <r>
      <rPr>
        <sz val="9"/>
        <rFont val="Segoe UI"/>
        <family val="2"/>
      </rPr>
      <t>Tvarovky průměru do 280 mm</t>
    </r>
  </si>
  <si>
    <r>
      <rPr>
        <sz val="9"/>
        <rFont val="Segoe UI"/>
        <family val="2"/>
      </rPr>
      <t>Trouby rovné průměru do 400 mm</t>
    </r>
  </si>
  <si>
    <r>
      <rPr>
        <sz val="9"/>
        <rFont val="Segoe UI"/>
        <family val="2"/>
      </rPr>
      <t>Tvarovky průměru do 400 mm</t>
    </r>
  </si>
  <si>
    <r>
      <rPr>
        <sz val="9"/>
        <rFont val="Segoe UI"/>
        <family val="2"/>
      </rPr>
      <t>Trouby rovné průměru do 560 mm</t>
    </r>
  </si>
  <si>
    <r>
      <rPr>
        <sz val="9"/>
        <rFont val="Segoe UI"/>
        <family val="2"/>
      </rPr>
      <t>Tvarovky průměru do 560 mm</t>
    </r>
  </si>
  <si>
    <r>
      <rPr>
        <sz val="9"/>
        <rFont val="Segoe UI"/>
        <family val="2"/>
      </rPr>
      <t>Tvarovky průměru do 710 mm</t>
    </r>
  </si>
  <si>
    <r>
      <rPr>
        <i/>
        <sz val="9"/>
        <rFont val="Segoe UI"/>
        <family val="2"/>
      </rPr>
      <t xml:space="preserve">SORTIMENT NA ZHOTOVENÍ ZÁVĚSŮ A PODPĚR CELKEM S NÁSLEDNÝM ROZPISEM JEDNOTLIVÉHO MATERIÁLU
</t>
    </r>
    <r>
      <rPr>
        <i/>
        <sz val="9"/>
        <rFont val="Segoe UI"/>
        <family val="2"/>
      </rPr>
      <t>/pouze materiál/</t>
    </r>
  </si>
  <si>
    <r>
      <rPr>
        <sz val="9"/>
        <rFont val="Segoe UI"/>
        <family val="2"/>
      </rPr>
      <t>materiál celkem:</t>
    </r>
  </si>
  <si>
    <r>
      <rPr>
        <sz val="9"/>
        <rFont val="Segoe UI"/>
        <family val="2"/>
      </rPr>
      <t>kg</t>
    </r>
  </si>
  <si>
    <r>
      <rPr>
        <i/>
        <sz val="9"/>
        <rFont val="Segoe UI"/>
        <family val="2"/>
      </rPr>
      <t>ZÁVĚSY, ZÁVĚSNÉ LIŠTY, ZÁVITOVÉ TYČE,ZÁVĚSY, KRUHOVÉ ZÁVĚSY,HMOŽDINKY</t>
    </r>
  </si>
  <si>
    <r>
      <rPr>
        <sz val="9"/>
        <rFont val="Segoe UI"/>
        <family val="2"/>
      </rPr>
      <t>( 2,6% z dodávky potrubí)</t>
    </r>
  </si>
  <si>
    <r>
      <rPr>
        <sz val="9"/>
        <rFont val="Segoe UI"/>
        <family val="2"/>
      </rPr>
      <t>kpl</t>
    </r>
  </si>
  <si>
    <r>
      <rPr>
        <sz val="10"/>
        <rFont val="Segoe UI"/>
        <family val="2"/>
      </rPr>
      <t>4 047,93</t>
    </r>
  </si>
  <si>
    <t>Cena/MJ</t>
  </si>
  <si>
    <t>Cena celkem</t>
  </si>
  <si>
    <t>m2</t>
  </si>
  <si>
    <t>hod</t>
  </si>
  <si>
    <t>NÁTĚR VENKOVNÍCH ZAŘÍZENÍ</t>
  </si>
  <si>
    <t>Z NEPOZINKOVANÉHO MATERIÁLU:</t>
  </si>
  <si>
    <t>příprava povrchu</t>
  </si>
  <si>
    <t>1x základní</t>
  </si>
  <si>
    <t>2x email</t>
  </si>
  <si>
    <t>odstín: …</t>
  </si>
  <si>
    <t>Nátěry vzduchotechnických zařízení - celkem</t>
  </si>
  <si>
    <t>Izolace tepelné</t>
  </si>
  <si>
    <t>TEPELNÉ IZOLACE POTRUBÍ DLE</t>
  </si>
  <si>
    <t>OZNAČENÍ NA VÝKRESU: IZOLACE POTRUBÍ DESKOU</t>
  </si>
  <si>
    <t>Z MINERÁLNÍ PLSTI 1x POLEP AL FOLIÍ NA TRNY</t>
  </si>
  <si>
    <t xml:space="preserve">tl 40mm   </t>
  </si>
  <si>
    <t>Izolace tepelné - celkem Izolace protipožární</t>
  </si>
  <si>
    <t>PROTIPOŽ.IZOLACE POTRUBÍ DLE</t>
  </si>
  <si>
    <t>OZNAČENÍ NA VÝKRESU: IZOLACE DESKOU Z MIN.PLSTI 1x POLEP. AL FOLIÍ</t>
  </si>
  <si>
    <t xml:space="preserve">tl. 60 mm odolnost 30 min </t>
  </si>
  <si>
    <t>Izolace protipožární - celkem Hodinové zúčtovací sazby HODINOVÉ ZÚČTOVACÍ SAZBY</t>
  </si>
  <si>
    <t>příprava ke koplexnímu vyzkoušení, oživení</t>
  </si>
  <si>
    <t>a vyregolování zařízení</t>
  </si>
  <si>
    <t>HODINOVÉ ZÚČTOVACÍ SAZBY</t>
  </si>
  <si>
    <t xml:space="preserve">měření hlučnosti zařízení </t>
  </si>
  <si>
    <t xml:space="preserve">komplexní vyzkoušení zařízení </t>
  </si>
  <si>
    <t>Hodinové zúčtovací sazby - celkem</t>
  </si>
  <si>
    <t>ZASLEPENÍ 400x315 mat.POZINK.</t>
  </si>
  <si>
    <t>TROUBA 400x315/500+ mat.POZINK.</t>
  </si>
  <si>
    <t>TROUBA 400x315/1500+ S NÁSTAVCEM mat.POZINK.</t>
  </si>
  <si>
    <t>TROUBA 400x315/2000+ mat.POZINK.</t>
  </si>
  <si>
    <t>TROUBA 400x315/2000 mat.POZINK.</t>
  </si>
  <si>
    <t>OBLOUK KRUHOVÝ 315/R315/90° - SPIRO</t>
  </si>
  <si>
    <t>OBLOUK 400x315/R150/45° mat.POZINK.</t>
  </si>
  <si>
    <t>TROUBA KRUHOVÁ 315/2000 - SPIRO</t>
  </si>
  <si>
    <t>TROUBA KRUHOVÁ 315/1500+ - SPIRO</t>
  </si>
  <si>
    <t>TROUBA KRUHOVÁ 315/500+ - SPIRO</t>
  </si>
  <si>
    <t>OBLOUK KRUHOVÝ 315/R315/30° - SPIRO</t>
  </si>
  <si>
    <t>TROUBA 400x315/1500+ mat.POZINK.</t>
  </si>
  <si>
    <t>OBLOUK 400x315/R150/90° mat.POZINK.</t>
  </si>
  <si>
    <t>TROUBA KRUHOVÁ 315/2500+ - SPIRO</t>
  </si>
  <si>
    <t>TROUBA 250x200/500+ mat.POZINK.</t>
  </si>
  <si>
    <t>OBLOUK 500x500/R150/90° mat.POZINK.</t>
  </si>
  <si>
    <t>TROUBA 500x500/500+ mat.POZINK.</t>
  </si>
  <si>
    <t>TROUBA 1000x500/500+ mat.POZINK.</t>
  </si>
  <si>
    <t>TROUBA 500x500/1500+ mat.POZINK.</t>
  </si>
  <si>
    <t>TROUBA 500x500/1000+ mat.POZINK.</t>
  </si>
  <si>
    <t>TROUBA KRUHOVÁ 450/1000+ - SPIRO</t>
  </si>
  <si>
    <t>TROUBA KRUHOVÁ 450/500+ - SPIRO</t>
  </si>
  <si>
    <t>OBLOUK KRUHOVÝ 450/R450/12° - SPIRO</t>
  </si>
  <si>
    <t>OBLOUK 500x500/R150/45° mat.POZINK.</t>
  </si>
  <si>
    <t>TROUBA 1000x500/1500+ mat.POZINK.</t>
  </si>
  <si>
    <t>ZASLEPENÍ 250x250 mat.POZINK.</t>
  </si>
  <si>
    <t>TROUBA 250x250/500+ mat.POZINK.</t>
  </si>
  <si>
    <t>TROUBA KRUHOVÁ 450/2500+ - SPIRO</t>
  </si>
  <si>
    <t>TROUBA 250x200/1000+ mat.POZINK.</t>
  </si>
  <si>
    <t>ZASLEPENÍ 250x200 mat.POZINK.</t>
  </si>
  <si>
    <t>TROUBA 525x200/1000+ mat.POZINK.</t>
  </si>
  <si>
    <t>TROUBA 250x200/1000+ S NÁSTAVCEM mat.POZINK.</t>
  </si>
  <si>
    <t>OBLOUK 250x200/R150/90° mat.POZINK.</t>
  </si>
  <si>
    <t>TROUBA 250x250/1000+ mat.POZINK.</t>
  </si>
  <si>
    <t>TROUBA 250x250/1000+ S NÁSTAVCEM mat.POZINK.</t>
  </si>
  <si>
    <t>OBLOUK KRUHOVÝ 450/R450/90° - SPIRO</t>
  </si>
  <si>
    <t>TROUBA KRUHOVÁ 450/2000 - SPIRO</t>
  </si>
  <si>
    <t>NÁSTAVEC 825x200/500+/R150 mat.POZINK.</t>
  </si>
  <si>
    <t>TROUBA 400x315/1000+ mat.POZINK.</t>
  </si>
  <si>
    <t>TROUBA KRUHOVÁ 250/500+ - SPIRO</t>
  </si>
  <si>
    <t>OBLOUK KRUHOVÝ 250/R250/90° - SPIRO</t>
  </si>
  <si>
    <t>TROUBA KRUHOVÁ 150/1000+ - SPIRO</t>
  </si>
  <si>
    <t>TROUBA KRUHOVÁ 315/1000+ - SPIRO</t>
  </si>
  <si>
    <t>OBLOUK KRUHOVÝ 315/R315/15° - SPIRO</t>
  </si>
  <si>
    <t>OBLOUK KRUHOVÝ 250/R250/30° - SPIRO</t>
  </si>
  <si>
    <t>TROUBA KRUHOVÁ 250/2000+ - SPIRO</t>
  </si>
  <si>
    <t>TROUBA KRUHOVÁ 150/1500+ - SPIRO</t>
  </si>
  <si>
    <t>TROUBA KRUHOVÁ 500/500+ - SPIRO</t>
  </si>
  <si>
    <t>TROUBA KRUHOVÁ 500/1000+ - SPIRO</t>
  </si>
  <si>
    <t>TROUBA KRUHOVÁ 355/500+ - SPIRO</t>
  </si>
  <si>
    <t>OBLOUK KRUHOVÝ 355/R355/90° - SPIRO</t>
  </si>
  <si>
    <t>TROUBA KRUHOVÁ 355/1000+ - SPIRO</t>
  </si>
  <si>
    <t>TROUBA KRUHOVÁ 500/1500+ - SPIRO</t>
  </si>
  <si>
    <t>OBLOUK KRUHOVÝ 150/R150/90° - SPIRO</t>
  </si>
  <si>
    <t>OBLOUK KRUHOVÝ 250/R250/45° - SPIRO</t>
  </si>
  <si>
    <t>OBLOUK KRUHOVÝ 500/R500/90° - SPIRO</t>
  </si>
  <si>
    <t>TROUBA 630x500/1500+ mat.POZINK.</t>
  </si>
  <si>
    <t>OBLOUK KRUHOVÝ 500/R500/30° - SPIRO</t>
  </si>
  <si>
    <t>TROUBA KRUHOVÁ 100/1500+ - SPIRO</t>
  </si>
  <si>
    <r>
      <rPr>
        <b/>
        <sz val="19"/>
        <rFont val="Segoe UI Symbol"/>
        <family val="2"/>
      </rPr>
      <t xml:space="preserve">2.
</t>
    </r>
    <r>
      <rPr>
        <sz val="9"/>
        <rFont val="Segoe UI Symbol"/>
        <family val="2"/>
      </rPr>
      <t>Pozice</t>
    </r>
  </si>
  <si>
    <r>
      <rPr>
        <b/>
        <sz val="19"/>
        <rFont val="Segoe UI Symbol"/>
        <family val="2"/>
      </rPr>
      <t xml:space="preserve">Seznam potrubí
</t>
    </r>
    <r>
      <rPr>
        <sz val="9"/>
        <rFont val="Segoe UI Symbol"/>
        <family val="2"/>
      </rPr>
      <t>Potrubní díl</t>
    </r>
  </si>
  <si>
    <r>
      <rPr>
        <sz val="10"/>
        <rFont val="Segoe UI Symbol"/>
        <family val="2"/>
      </rPr>
      <t>ODBOČKA 500x500-500x500/500-250x200/R150 mat.POZINK.</t>
    </r>
  </si>
  <si>
    <r>
      <rPr>
        <sz val="10"/>
        <rFont val="Segoe UI Symbol"/>
        <family val="2"/>
      </rPr>
      <t>PŘECHOD 500x1000-500x500/350/0,250 mat.POZINK.</t>
    </r>
  </si>
  <si>
    <r>
      <rPr>
        <sz val="10"/>
        <rFont val="Segoe UI Symbol"/>
        <family val="2"/>
      </rPr>
      <t>ROZBOČKA 500x500-500x500/R150-500x500/R150 mat.POZINK.</t>
    </r>
  </si>
  <si>
    <r>
      <rPr>
        <sz val="10"/>
        <rFont val="Segoe UI Symbol"/>
        <family val="2"/>
      </rPr>
      <t>PŘECHOD NA KRUH 500x500-450/200/250,250 mat.POZINK.</t>
    </r>
  </si>
  <si>
    <r>
      <rPr>
        <sz val="10"/>
        <rFont val="Segoe UI Symbol"/>
        <family val="2"/>
      </rPr>
      <t>PŘECHOD 500x500-500x1000/300/0,-250 mat.POZINK.</t>
    </r>
  </si>
  <si>
    <r>
      <rPr>
        <sz val="10"/>
        <rFont val="Segoe UI Symbol"/>
        <family val="2"/>
      </rPr>
      <t>PŘECHOD 500x500-315x500/300/0,0 mat.POZINK.</t>
    </r>
  </si>
  <si>
    <r>
      <rPr>
        <sz val="10"/>
        <rFont val="Segoe UI Symbol"/>
        <family val="2"/>
      </rPr>
      <t>ROZBOČKA 250x250-250x250/R150-250x250/R150 mat.POZINK.</t>
    </r>
  </si>
  <si>
    <r>
      <rPr>
        <sz val="10"/>
        <rFont val="Segoe UI Symbol"/>
        <family val="2"/>
      </rPr>
      <t>PŘECHOD 500x315-400x315/250/50,0 mat.POZINK.</t>
    </r>
  </si>
  <si>
    <r>
      <rPr>
        <sz val="10"/>
        <rFont val="Segoe UI Symbol"/>
        <family val="2"/>
      </rPr>
      <t>ODBOČKA 315x500-315x500/500-250x250/R150 mat.POZINK.</t>
    </r>
  </si>
  <si>
    <r>
      <rPr>
        <sz val="10"/>
        <rFont val="Segoe UI Symbol"/>
        <family val="2"/>
      </rPr>
      <t>PŘECHOD 500x500-315x400/300/185,0 mat.POZINK.</t>
    </r>
  </si>
  <si>
    <r>
      <rPr>
        <sz val="10"/>
        <rFont val="Segoe UI Symbol"/>
        <family val="2"/>
      </rPr>
      <t>PŘECHOD NA KRUH 500x500-315/300/250,250 mat.POZINK.</t>
    </r>
  </si>
  <si>
    <r>
      <rPr>
        <sz val="10"/>
        <rFont val="Segoe UI Symbol"/>
        <family val="2"/>
      </rPr>
      <t>ODBOČKA PŘECHODOVÁ 315-315-250/90° KRUHOVÁ - SPIRO</t>
    </r>
  </si>
  <si>
    <r>
      <rPr>
        <sz val="10"/>
        <rFont val="Segoe UI Symbol"/>
        <family val="2"/>
      </rPr>
      <t>PŘECHOD OSOVÝ 315-250/150 - SPIRO</t>
    </r>
  </si>
  <si>
    <r>
      <rPr>
        <sz val="10"/>
        <rFont val="Segoe UI Symbol"/>
        <family val="2"/>
      </rPr>
      <t>ODBOČKA PŘECHODOVÁ 500-500-250/90° KRUHOVÁ - SPIRO</t>
    </r>
  </si>
  <si>
    <r>
      <rPr>
        <sz val="10"/>
        <rFont val="Segoe UI Symbol"/>
        <family val="2"/>
      </rPr>
      <t>PŘECHOD OSOVÝ 500-315/250 - SPIRO</t>
    </r>
  </si>
  <si>
    <r>
      <rPr>
        <sz val="10"/>
        <rFont val="Segoe UI Symbol"/>
        <family val="2"/>
      </rPr>
      <t>ODBOČKA PŘECHODOVÁ 500-500-160/90° KRUHOVÁ - SPIRO</t>
    </r>
  </si>
  <si>
    <r>
      <rPr>
        <sz val="10"/>
        <rFont val="Segoe UI Symbol"/>
        <family val="2"/>
      </rPr>
      <t>PŘECHOD OSOVÝ 160-150/100 - SPIRO</t>
    </r>
  </si>
  <si>
    <r>
      <rPr>
        <sz val="10"/>
        <rFont val="Segoe UI Symbol"/>
        <family val="2"/>
      </rPr>
      <t>ODBOČKA PŘECHODOVÁ 500-500-355/90° KRUHOVÁ - SPIRO</t>
    </r>
  </si>
  <si>
    <r>
      <rPr>
        <sz val="10"/>
        <rFont val="Segoe UI Symbol"/>
        <family val="2"/>
      </rPr>
      <t>PŘECHOD OSOVÝ 630-500/200 - SPIRO</t>
    </r>
  </si>
  <si>
    <r>
      <rPr>
        <sz val="10"/>
        <rFont val="Segoe UI Symbol"/>
        <family val="2"/>
      </rPr>
      <t>PŘECHOD NA KRUH 630x500-630/200/315,250 mat.POZINK.</t>
    </r>
  </si>
  <si>
    <t>Název</t>
  </si>
  <si>
    <t>MJ</t>
  </si>
  <si>
    <t>Počet</t>
  </si>
  <si>
    <t>Zařízení  - celkem</t>
  </si>
  <si>
    <t>Nátěry vzduchotechnických zařízení celkem</t>
  </si>
  <si>
    <t>Potrubí celkem</t>
  </si>
  <si>
    <t>ks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</si>
</sst>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#,##0;#,##0"/>
    <numFmt numFmtId="165" formatCode="###0.00;###0.00"/>
    <numFmt numFmtId="166" formatCode="###0;###0"/>
  </numFmts>
  <fonts count="31" x14ac:knownFonts="1">
    <font>
      <sz val="10"/>
      <color rgb="FF000000"/>
      <name val="Times New Roman"/>
      <charset val="204"/>
    </font>
    <font>
      <sz val="13"/>
      <name val="Arial Narrow"/>
    </font>
    <font>
      <sz val="25"/>
      <name val="Arial Narrow"/>
    </font>
    <font>
      <sz val="11"/>
      <name val="Times New Roman"/>
    </font>
    <font>
      <sz val="9"/>
      <name val="Segoe UI"/>
    </font>
    <font>
      <sz val="10"/>
      <name val="Segoe UI"/>
    </font>
    <font>
      <sz val="9"/>
      <color rgb="FF000000"/>
      <name val="Segoe UI"/>
      <family val="2"/>
    </font>
    <font>
      <i/>
      <sz val="9"/>
      <name val="Segoe UI"/>
    </font>
    <font>
      <i/>
      <sz val="9"/>
      <color rgb="FF000000"/>
      <name val="Segoe UI"/>
      <family val="2"/>
    </font>
    <font>
      <sz val="9"/>
      <name val="Times New Roman"/>
    </font>
    <font>
      <sz val="9"/>
      <color rgb="FF000000"/>
      <name val="Times New Roman"/>
      <family val="2"/>
    </font>
    <font>
      <sz val="13"/>
      <name val="Arial Narrow"/>
      <family val="2"/>
    </font>
    <font>
      <sz val="25"/>
      <name val="Arial Narrow"/>
      <family val="2"/>
    </font>
    <font>
      <sz val="11"/>
      <name val="Times New Roman"/>
      <family val="1"/>
    </font>
    <font>
      <b/>
      <sz val="19"/>
      <name val="Times New Roman"/>
      <family val="1"/>
    </font>
    <font>
      <sz val="19"/>
      <name val="Times New Roman"/>
      <family val="1"/>
    </font>
    <font>
      <sz val="9"/>
      <name val="Segoe UI"/>
      <family val="2"/>
    </font>
    <font>
      <sz val="10"/>
      <name val="Segoe UI"/>
      <family val="2"/>
    </font>
    <font>
      <i/>
      <sz val="9"/>
      <name val="Segoe UI"/>
      <family val="2"/>
    </font>
    <font>
      <b/>
      <sz val="9"/>
      <name val="Segoe UI"/>
      <family val="2"/>
      <charset val="238"/>
    </font>
    <font>
      <b/>
      <sz val="10"/>
      <color rgb="FF000000"/>
      <name val="Times New Roman"/>
      <family val="1"/>
      <charset val="238"/>
    </font>
    <font>
      <b/>
      <sz val="9"/>
      <color rgb="FF000000"/>
      <name val="Segoe UI"/>
      <family val="2"/>
    </font>
    <font>
      <b/>
      <i/>
      <sz val="9"/>
      <color rgb="FF000000"/>
      <name val="Segoe UI"/>
      <family val="2"/>
    </font>
    <font>
      <sz val="10"/>
      <color rgb="FF000000"/>
      <name val="Times New Roman"/>
      <family val="1"/>
      <charset val="238"/>
    </font>
    <font>
      <sz val="10"/>
      <color rgb="FF000000"/>
      <name val="Segoe UI Symbol"/>
      <family val="2"/>
    </font>
    <font>
      <sz val="9"/>
      <name val="Segoe UI Symbol"/>
      <family val="2"/>
    </font>
    <font>
      <b/>
      <sz val="19"/>
      <name val="Segoe UI Symbol"/>
      <family val="2"/>
    </font>
    <font>
      <sz val="9"/>
      <color rgb="FF000000"/>
      <name val="Segoe UI Symbol"/>
      <family val="2"/>
    </font>
    <font>
      <sz val="10"/>
      <name val="Segoe UI Symbol"/>
      <family val="2"/>
    </font>
    <font>
      <b/>
      <sz val="10"/>
      <color rgb="FF000000"/>
      <name val="Segoe UI Symbol"/>
      <family val="2"/>
    </font>
    <font>
      <b/>
      <sz val="10"/>
      <name val="Segoe UI"/>
      <family val="2"/>
      <charset val="238"/>
    </font>
  </fonts>
  <fills count="5">
    <fill>
      <patternFill patternType="none"/>
    </fill>
    <fill>
      <patternFill patternType="gray125"/>
    </fill>
    <fill>
      <patternFill patternType="solid">
        <fgColor rgb="FFCCFFFF"/>
      </patternFill>
    </fill>
    <fill>
      <patternFill patternType="solid">
        <fgColor rgb="FFFFFFCC"/>
      </patternFill>
    </fill>
    <fill>
      <patternFill patternType="solid">
        <fgColor rgb="FFCCFFFF"/>
        <bgColor indexed="64"/>
      </patternFill>
    </fill>
  </fills>
  <borders count="45">
    <border>
      <left/>
      <right/>
      <top/>
      <bottom/>
      <diagonal/>
    </border>
    <border>
      <left style="thin">
        <color rgb="FFC0C0C0"/>
      </left>
      <right style="thin">
        <color rgb="FFC0C0C0"/>
      </right>
      <top style="thin">
        <color rgb="FFC0C0C0"/>
      </top>
      <bottom style="thin">
        <color rgb="FFC0C0C0"/>
      </bottom>
      <diagonal/>
    </border>
    <border>
      <left style="thin">
        <color rgb="FFC0C0C0"/>
      </left>
      <right/>
      <top style="thin">
        <color rgb="FFC0C0C0"/>
      </top>
      <bottom style="thin">
        <color rgb="FFC0C0C0"/>
      </bottom>
      <diagonal/>
    </border>
    <border>
      <left/>
      <right/>
      <top style="thin">
        <color rgb="FFC0C0C0"/>
      </top>
      <bottom style="thin">
        <color rgb="FFC0C0C0"/>
      </bottom>
      <diagonal/>
    </border>
    <border>
      <left/>
      <right style="thin">
        <color rgb="FFC0C0C0"/>
      </right>
      <top style="thin">
        <color rgb="FFC0C0C0"/>
      </top>
      <bottom style="thin">
        <color rgb="FFC0C0C0"/>
      </bottom>
      <diagonal/>
    </border>
    <border>
      <left style="thin">
        <color rgb="FFCCFFFF"/>
      </left>
      <right/>
      <top style="thin">
        <color rgb="FFC0C0C0"/>
      </top>
      <bottom style="thin">
        <color rgb="FFC0C0C0"/>
      </bottom>
      <diagonal/>
    </border>
    <border>
      <left style="thin">
        <color rgb="FFFFFFCC"/>
      </left>
      <right/>
      <top style="thin">
        <color rgb="FFC0C0C0"/>
      </top>
      <bottom style="thin">
        <color rgb="FFC0C0C0"/>
      </bottom>
      <diagonal/>
    </border>
    <border>
      <left style="thin">
        <color rgb="FFC0C0C0"/>
      </left>
      <right style="thin">
        <color rgb="FFC0C0C0"/>
      </right>
      <top/>
      <bottom style="thin">
        <color rgb="FFC0C0C0"/>
      </bottom>
      <diagonal/>
    </border>
    <border>
      <left style="thin">
        <color rgb="FFC0C0C0"/>
      </left>
      <right/>
      <top/>
      <bottom style="thin">
        <color rgb="FFC0C0C0"/>
      </bottom>
      <diagonal/>
    </border>
    <border>
      <left/>
      <right/>
      <top/>
      <bottom style="thin">
        <color rgb="FFC0C0C0"/>
      </bottom>
      <diagonal/>
    </border>
    <border>
      <left/>
      <right style="thin">
        <color rgb="FFC0C0C0"/>
      </right>
      <top/>
      <bottom style="thin">
        <color rgb="FFC0C0C0"/>
      </bottom>
      <diagonal/>
    </border>
    <border>
      <left style="thin">
        <color rgb="FFC0C0C0"/>
      </left>
      <right style="thin">
        <color rgb="FFC0C0C0"/>
      </right>
      <top style="thin">
        <color rgb="FFC0C0C0"/>
      </top>
      <bottom style="thin">
        <color rgb="FFFFFFCC"/>
      </bottom>
      <diagonal/>
    </border>
    <border>
      <left style="thin">
        <color rgb="FFC0C0C0"/>
      </left>
      <right/>
      <top style="thin">
        <color rgb="FFC0C0C0"/>
      </top>
      <bottom style="thin">
        <color rgb="FFFFFFCC"/>
      </bottom>
      <diagonal/>
    </border>
    <border>
      <left/>
      <right/>
      <top style="thin">
        <color rgb="FFC0C0C0"/>
      </top>
      <bottom style="thin">
        <color rgb="FFFFFFCC"/>
      </bottom>
      <diagonal/>
    </border>
    <border>
      <left/>
      <right style="thin">
        <color rgb="FFC0C0C0"/>
      </right>
      <top style="thin">
        <color rgb="FFC0C0C0"/>
      </top>
      <bottom style="thin">
        <color rgb="FFFFFFCC"/>
      </bottom>
      <diagonal/>
    </border>
    <border>
      <left style="thin">
        <color rgb="FFFFFFCC"/>
      </left>
      <right/>
      <top style="thin">
        <color rgb="FFFFFFCC"/>
      </top>
      <bottom style="thin">
        <color rgb="FFC0C0C0"/>
      </bottom>
      <diagonal/>
    </border>
    <border>
      <left/>
      <right/>
      <top style="thin">
        <color rgb="FFFFFFCC"/>
      </top>
      <bottom style="thin">
        <color rgb="FFC0C0C0"/>
      </bottom>
      <diagonal/>
    </border>
    <border>
      <left/>
      <right style="thin">
        <color rgb="FFC0C0C0"/>
      </right>
      <top style="thin">
        <color rgb="FFFFFFCC"/>
      </top>
      <bottom style="thin">
        <color rgb="FFC0C0C0"/>
      </bottom>
      <diagonal/>
    </border>
    <border>
      <left style="thin">
        <color rgb="FFC0C0C0"/>
      </left>
      <right style="thin">
        <color rgb="FFC0C0C0"/>
      </right>
      <top style="thin">
        <color rgb="FFFFFFCC"/>
      </top>
      <bottom style="thin">
        <color rgb="FFC0C0C0"/>
      </bottom>
      <diagonal/>
    </border>
    <border>
      <left style="thin">
        <color rgb="FFC0C0C0"/>
      </left>
      <right/>
      <top style="thin">
        <color rgb="FFFFFFCC"/>
      </top>
      <bottom style="thin">
        <color rgb="FFC0C0C0"/>
      </bottom>
      <diagonal/>
    </border>
    <border>
      <left style="thin">
        <color rgb="FFFFFFCC"/>
      </left>
      <right/>
      <top/>
      <bottom style="thin">
        <color rgb="FFC0C0C0"/>
      </bottom>
      <diagonal/>
    </border>
    <border>
      <left style="thin">
        <color rgb="FFC0C0C0"/>
      </left>
      <right style="thin">
        <color rgb="FFC0C0C0"/>
      </right>
      <top style="thin">
        <color rgb="FFC0C0C0"/>
      </top>
      <bottom style="thin">
        <color rgb="FFCCFFFF"/>
      </bottom>
      <diagonal/>
    </border>
    <border>
      <left style="thin">
        <color rgb="FFC0C0C0"/>
      </left>
      <right/>
      <top style="thin">
        <color rgb="FFC0C0C0"/>
      </top>
      <bottom style="thin">
        <color rgb="FFCCFFFF"/>
      </bottom>
      <diagonal/>
    </border>
    <border>
      <left/>
      <right/>
      <top style="thin">
        <color rgb="FFC0C0C0"/>
      </top>
      <bottom style="thin">
        <color rgb="FFCCFFFF"/>
      </bottom>
      <diagonal/>
    </border>
    <border>
      <left/>
      <right style="thin">
        <color rgb="FFC0C0C0"/>
      </right>
      <top style="thin">
        <color rgb="FFC0C0C0"/>
      </top>
      <bottom style="thin">
        <color rgb="FFCCFFFF"/>
      </bottom>
      <diagonal/>
    </border>
    <border>
      <left style="thin">
        <color rgb="FFCCFFFF"/>
      </left>
      <right/>
      <top style="thin">
        <color rgb="FFCCFFFF"/>
      </top>
      <bottom style="thin">
        <color rgb="FFCCFFFF"/>
      </bottom>
      <diagonal/>
    </border>
    <border>
      <left/>
      <right style="thin">
        <color rgb="FFCCFFFF"/>
      </right>
      <top style="thin">
        <color rgb="FFCCFFFF"/>
      </top>
      <bottom style="thin">
        <color rgb="FFCCFFFF"/>
      </bottom>
      <diagonal/>
    </border>
    <border>
      <left style="thin">
        <color rgb="FFCCFFFF"/>
      </left>
      <right style="thin">
        <color rgb="FFC0C0C0"/>
      </right>
      <top style="thin">
        <color rgb="FFCCFFFF"/>
      </top>
      <bottom style="thin">
        <color rgb="FFCCFFFF"/>
      </bottom>
      <diagonal/>
    </border>
    <border>
      <left style="thin">
        <color rgb="FFC0C0C0"/>
      </left>
      <right style="thin">
        <color rgb="FFCCFFFF"/>
      </right>
      <top style="thin">
        <color rgb="FFCCFFFF"/>
      </top>
      <bottom style="thin">
        <color rgb="FFCCFFFF"/>
      </bottom>
      <diagonal/>
    </border>
    <border>
      <left style="thin">
        <color rgb="FFCCFFFF"/>
      </left>
      <right style="thin">
        <color rgb="FFCCFFFF"/>
      </right>
      <top style="thin">
        <color rgb="FFCCFFFF"/>
      </top>
      <bottom style="thin">
        <color rgb="FFCCFFFF"/>
      </bottom>
      <diagonal/>
    </border>
    <border>
      <left style="thin">
        <color rgb="FFCCFFFF"/>
      </left>
      <right/>
      <top style="thin">
        <color rgb="FFCCFFFF"/>
      </top>
      <bottom style="thin">
        <color rgb="FFC0C0C0"/>
      </bottom>
      <diagonal/>
    </border>
    <border>
      <left/>
      <right style="thin">
        <color rgb="FFCCFFFF"/>
      </right>
      <top style="thin">
        <color rgb="FFCCFFFF"/>
      </top>
      <bottom style="thin">
        <color rgb="FFC0C0C0"/>
      </bottom>
      <diagonal/>
    </border>
    <border>
      <left style="thin">
        <color rgb="FFC0C0C0"/>
      </left>
      <right style="thin">
        <color rgb="FFCCFFFF"/>
      </right>
      <top/>
      <bottom style="thin">
        <color rgb="FFC0C0C0"/>
      </bottom>
      <diagonal/>
    </border>
    <border>
      <left/>
      <right style="hair">
        <color auto="1"/>
      </right>
      <top/>
      <bottom style="hair">
        <color auto="1"/>
      </bottom>
      <diagonal/>
    </border>
    <border>
      <left/>
      <right style="hair">
        <color auto="1"/>
      </right>
      <top/>
      <bottom/>
      <diagonal/>
    </border>
    <border>
      <left/>
      <right/>
      <top/>
      <bottom style="hair">
        <color auto="1"/>
      </bottom>
      <diagonal/>
    </border>
    <border>
      <left style="thin">
        <color rgb="FFC0C0C0"/>
      </left>
      <right style="thin">
        <color rgb="FFC0C0C0"/>
      </right>
      <top style="thin">
        <color rgb="FFC0C0C0"/>
      </top>
      <bottom/>
      <diagonal/>
    </border>
    <border>
      <left style="thin">
        <color theme="0" tint="-0.24994659260841701"/>
      </left>
      <right style="thin">
        <color theme="0" tint="-0.24994659260841701"/>
      </right>
      <top style="thin">
        <color theme="0" tint="-0.24994659260841701"/>
      </top>
      <bottom style="thin">
        <color theme="0" tint="-0.24994659260841701"/>
      </bottom>
      <diagonal/>
    </border>
    <border>
      <left style="thin">
        <color rgb="FFC0C0C0"/>
      </left>
      <right style="thin">
        <color rgb="FFCCFFFF"/>
      </right>
      <top style="thin">
        <color rgb="FFCCFFFF"/>
      </top>
      <bottom/>
      <diagonal/>
    </border>
    <border>
      <left style="thin">
        <color rgb="FFCCFFFF"/>
      </left>
      <right style="thin">
        <color rgb="FFCCFFFF"/>
      </right>
      <top style="thin">
        <color rgb="FFCCFFFF"/>
      </top>
      <bottom/>
      <diagonal/>
    </border>
    <border>
      <left style="thin">
        <color rgb="FFCCFFFF"/>
      </left>
      <right style="thin">
        <color rgb="FFC0C0C0"/>
      </right>
      <top style="thin">
        <color rgb="FFCCFFFF"/>
      </top>
      <bottom/>
      <diagonal/>
    </border>
    <border>
      <left style="thin">
        <color rgb="FFCCFFFF"/>
      </left>
      <right/>
      <top style="thin">
        <color rgb="FFCCFFFF"/>
      </top>
      <bottom/>
      <diagonal/>
    </border>
    <border>
      <left/>
      <right style="thin">
        <color rgb="FFCCFFFF"/>
      </right>
      <top style="thin">
        <color rgb="FFCCFFFF"/>
      </top>
      <bottom/>
      <diagonal/>
    </border>
    <border>
      <left style="thin">
        <color rgb="FFC0C0C0"/>
      </left>
      <right style="thin">
        <color rgb="FFCCFFFF"/>
      </right>
      <top style="thin">
        <color rgb="FFC0C0C0"/>
      </top>
      <bottom/>
      <diagonal/>
    </border>
    <border>
      <left style="thin">
        <color theme="0" tint="-0.24994659260841701"/>
      </left>
      <right style="thin">
        <color theme="0" tint="-0.24994659260841701"/>
      </right>
      <top style="thin">
        <color theme="0" tint="-0.24994659260841701"/>
      </top>
      <bottom/>
      <diagonal/>
    </border>
  </borders>
  <cellStyleXfs count="1">
    <xf numFmtId="0" fontId="0" fillId="0" borderId="0"/>
  </cellStyleXfs>
  <cellXfs count="194">
    <xf numFmtId="0" fontId="0" fillId="0" borderId="0" xfId="0" applyFill="1" applyBorder="1" applyAlignment="1">
      <alignment horizontal="left" vertical="top"/>
    </xf>
    <xf numFmtId="0" fontId="1" fillId="0" borderId="0" xfId="0" applyFont="1" applyFill="1" applyBorder="1" applyAlignment="1">
      <alignment horizontal="left" vertical="top"/>
    </xf>
    <xf numFmtId="0" fontId="2" fillId="0" borderId="0" xfId="0" applyFont="1" applyFill="1" applyBorder="1" applyAlignment="1">
      <alignment horizontal="left" vertical="top"/>
    </xf>
    <xf numFmtId="0" fontId="3" fillId="0" borderId="0" xfId="0" applyFont="1" applyFill="1" applyBorder="1" applyAlignment="1">
      <alignment horizontal="left" vertical="top"/>
    </xf>
    <xf numFmtId="0" fontId="4" fillId="0" borderId="1" xfId="0" applyFont="1" applyFill="1" applyBorder="1" applyAlignment="1">
      <alignment horizontal="left" vertical="center" wrapText="1"/>
    </xf>
    <xf numFmtId="0" fontId="4" fillId="0" borderId="1" xfId="0" applyFont="1" applyFill="1" applyBorder="1" applyAlignment="1">
      <alignment horizontal="left" vertical="top" wrapText="1"/>
    </xf>
    <xf numFmtId="0" fontId="0" fillId="2" borderId="1" xfId="0" applyFill="1" applyBorder="1" applyAlignment="1">
      <alignment horizontal="left" vertical="top" wrapText="1"/>
    </xf>
    <xf numFmtId="165" fontId="6" fillId="0" borderId="1" xfId="0" applyNumberFormat="1" applyFont="1" applyFill="1" applyBorder="1" applyAlignment="1">
      <alignment horizontal="left" vertical="center" wrapText="1"/>
    </xf>
    <xf numFmtId="0" fontId="0" fillId="3" borderId="1" xfId="0" applyFill="1" applyBorder="1" applyAlignment="1">
      <alignment horizontal="left" vertical="top" wrapText="1"/>
    </xf>
    <xf numFmtId="165" fontId="6" fillId="0" borderId="1" xfId="0" applyNumberFormat="1" applyFont="1" applyFill="1" applyBorder="1" applyAlignment="1">
      <alignment horizontal="left" vertical="top" wrapText="1"/>
    </xf>
    <xf numFmtId="0" fontId="7" fillId="3" borderId="1" xfId="0" applyFont="1" applyFill="1" applyBorder="1" applyAlignment="1">
      <alignment horizontal="left" wrapText="1"/>
    </xf>
    <xf numFmtId="165" fontId="8" fillId="3" borderId="1" xfId="0" applyNumberFormat="1" applyFont="1" applyFill="1" applyBorder="1" applyAlignment="1">
      <alignment horizontal="left" wrapText="1"/>
    </xf>
    <xf numFmtId="0" fontId="4" fillId="0" borderId="7" xfId="0" applyFont="1" applyFill="1" applyBorder="1" applyAlignment="1">
      <alignment horizontal="left" vertical="top" wrapText="1"/>
    </xf>
    <xf numFmtId="165" fontId="6" fillId="0" borderId="7" xfId="0" applyNumberFormat="1" applyFont="1" applyFill="1" applyBorder="1" applyAlignment="1">
      <alignment horizontal="left" vertical="top" wrapText="1"/>
    </xf>
    <xf numFmtId="0" fontId="4" fillId="0" borderId="11" xfId="0" applyFont="1" applyFill="1" applyBorder="1" applyAlignment="1">
      <alignment horizontal="left" vertical="top" wrapText="1"/>
    </xf>
    <xf numFmtId="165" fontId="6" fillId="0" borderId="11" xfId="0" applyNumberFormat="1" applyFont="1" applyFill="1" applyBorder="1" applyAlignment="1">
      <alignment horizontal="left" vertical="top" wrapText="1"/>
    </xf>
    <xf numFmtId="0" fontId="0" fillId="3" borderId="18" xfId="0" applyFill="1" applyBorder="1" applyAlignment="1">
      <alignment horizontal="left" vertical="top" wrapText="1"/>
    </xf>
    <xf numFmtId="0" fontId="0" fillId="3" borderId="7" xfId="0" applyFill="1" applyBorder="1" applyAlignment="1">
      <alignment horizontal="left" vertical="top" wrapText="1"/>
    </xf>
    <xf numFmtId="0" fontId="4" fillId="0" borderId="21" xfId="0" applyFont="1" applyFill="1" applyBorder="1" applyAlignment="1">
      <alignment horizontal="left" vertical="top" wrapText="1"/>
    </xf>
    <xf numFmtId="165" fontId="6" fillId="0" borderId="21" xfId="0" applyNumberFormat="1" applyFont="1" applyFill="1" applyBorder="1" applyAlignment="1">
      <alignment horizontal="left" vertical="top" wrapText="1"/>
    </xf>
    <xf numFmtId="0" fontId="0" fillId="0" borderId="25" xfId="0" applyFill="1" applyBorder="1" applyAlignment="1">
      <alignment horizontal="left" vertical="top" wrapText="1"/>
    </xf>
    <xf numFmtId="0" fontId="0" fillId="0" borderId="27" xfId="0" applyFill="1" applyBorder="1" applyAlignment="1">
      <alignment horizontal="left" vertical="top" wrapText="1"/>
    </xf>
    <xf numFmtId="0" fontId="0" fillId="0" borderId="28" xfId="0" applyFill="1" applyBorder="1" applyAlignment="1">
      <alignment horizontal="left" vertical="top" wrapText="1"/>
    </xf>
    <xf numFmtId="0" fontId="0" fillId="2" borderId="29" xfId="0" applyFill="1" applyBorder="1" applyAlignment="1">
      <alignment horizontal="left" vertical="top" wrapText="1"/>
    </xf>
    <xf numFmtId="0" fontId="0" fillId="0" borderId="30" xfId="0" applyFill="1" applyBorder="1" applyAlignment="1">
      <alignment horizontal="left" vertical="top" wrapText="1"/>
    </xf>
    <xf numFmtId="0" fontId="0" fillId="2" borderId="26" xfId="0" applyFill="1" applyBorder="1" applyAlignment="1">
      <alignment horizontal="left" vertical="top" wrapText="1"/>
    </xf>
    <xf numFmtId="0" fontId="0" fillId="2" borderId="31" xfId="0" applyFill="1" applyBorder="1" applyAlignment="1">
      <alignment horizontal="left" vertical="top" wrapText="1"/>
    </xf>
    <xf numFmtId="0" fontId="0" fillId="2" borderId="7" xfId="0" applyFill="1" applyBorder="1" applyAlignment="1">
      <alignment vertical="top" wrapText="1"/>
    </xf>
    <xf numFmtId="0" fontId="20" fillId="2" borderId="2" xfId="0" applyFont="1" applyFill="1" applyBorder="1" applyAlignment="1">
      <alignment horizontal="left" vertical="top" wrapText="1"/>
    </xf>
    <xf numFmtId="0" fontId="0" fillId="0" borderId="0" xfId="0" applyFill="1" applyBorder="1" applyAlignment="1">
      <alignment vertical="top" wrapText="1"/>
    </xf>
    <xf numFmtId="166" fontId="10" fillId="0" borderId="0" xfId="0" applyNumberFormat="1" applyFont="1" applyFill="1" applyBorder="1" applyAlignment="1">
      <alignment vertical="top" wrapText="1"/>
    </xf>
    <xf numFmtId="0" fontId="16" fillId="0" borderId="0" xfId="0" applyFont="1" applyFill="1" applyBorder="1" applyAlignment="1">
      <alignment horizontal="left" vertical="top"/>
    </xf>
    <xf numFmtId="0" fontId="18" fillId="0" borderId="0" xfId="0" applyFont="1" applyFill="1" applyBorder="1" applyAlignment="1">
      <alignment horizontal="left" vertical="top"/>
    </xf>
    <xf numFmtId="0" fontId="17" fillId="0" borderId="0" xfId="0" applyFont="1" applyFill="1" applyBorder="1" applyAlignment="1">
      <alignment horizontal="left" vertical="top"/>
    </xf>
    <xf numFmtId="0" fontId="0" fillId="4" borderId="0" xfId="0" applyFill="1" applyBorder="1" applyAlignment="1">
      <alignment vertical="top" wrapText="1"/>
    </xf>
    <xf numFmtId="0" fontId="0" fillId="4" borderId="0" xfId="0" applyFill="1" applyBorder="1" applyAlignment="1">
      <alignment horizontal="left" vertical="top"/>
    </xf>
    <xf numFmtId="0" fontId="30" fillId="2" borderId="29" xfId="0" applyFont="1" applyFill="1" applyBorder="1" applyAlignment="1">
      <alignment horizontal="left" vertical="top" wrapText="1"/>
    </xf>
    <xf numFmtId="0" fontId="4" fillId="0" borderId="1" xfId="0" applyFont="1" applyFill="1" applyBorder="1" applyAlignment="1">
      <alignment horizontal="center" vertical="center" wrapText="1"/>
    </xf>
    <xf numFmtId="0" fontId="19" fillId="0" borderId="2" xfId="0" applyFont="1" applyFill="1" applyBorder="1" applyAlignment="1">
      <alignment horizontal="center" vertical="center" wrapText="1"/>
    </xf>
    <xf numFmtId="0" fontId="0" fillId="0" borderId="34" xfId="0" applyFill="1" applyBorder="1" applyAlignment="1">
      <alignment horizontal="left" vertical="top"/>
    </xf>
    <xf numFmtId="0" fontId="0" fillId="0" borderId="35" xfId="0" applyFill="1" applyBorder="1" applyAlignment="1">
      <alignment horizontal="left" vertical="top"/>
    </xf>
    <xf numFmtId="0" fontId="0" fillId="0" borderId="33" xfId="0" applyFill="1" applyBorder="1" applyAlignment="1">
      <alignment horizontal="left" vertical="top"/>
    </xf>
    <xf numFmtId="0" fontId="0" fillId="0" borderId="38" xfId="0" applyFill="1" applyBorder="1" applyAlignment="1">
      <alignment horizontal="left" vertical="top" wrapText="1"/>
    </xf>
    <xf numFmtId="0" fontId="30" fillId="2" borderId="39" xfId="0" applyFont="1" applyFill="1" applyBorder="1" applyAlignment="1">
      <alignment horizontal="left" vertical="top" wrapText="1"/>
    </xf>
    <xf numFmtId="0" fontId="0" fillId="0" borderId="40" xfId="0" applyFill="1" applyBorder="1" applyAlignment="1">
      <alignment horizontal="left" vertical="top" wrapText="1"/>
    </xf>
    <xf numFmtId="0" fontId="0" fillId="2" borderId="39" xfId="0" applyFill="1" applyBorder="1" applyAlignment="1">
      <alignment horizontal="left" vertical="top" wrapText="1"/>
    </xf>
    <xf numFmtId="0" fontId="0" fillId="2" borderId="36" xfId="0" applyFill="1" applyBorder="1" applyAlignment="1">
      <alignment vertical="top" wrapText="1"/>
    </xf>
    <xf numFmtId="0" fontId="24" fillId="0" borderId="37" xfId="0" applyFont="1" applyFill="1" applyBorder="1" applyAlignment="1">
      <alignment horizontal="left" vertical="top"/>
    </xf>
    <xf numFmtId="0" fontId="0" fillId="0" borderId="37" xfId="0" applyFill="1" applyBorder="1" applyAlignment="1">
      <alignment horizontal="left" vertical="top"/>
    </xf>
    <xf numFmtId="2" fontId="24" fillId="0" borderId="37" xfId="0" applyNumberFormat="1" applyFont="1" applyFill="1" applyBorder="1" applyAlignment="1">
      <alignment horizontal="left" vertical="top"/>
    </xf>
    <xf numFmtId="0" fontId="25" fillId="0" borderId="37" xfId="0" applyFont="1" applyFill="1" applyBorder="1" applyAlignment="1">
      <alignment horizontal="left" vertical="top" wrapText="1"/>
    </xf>
    <xf numFmtId="0" fontId="24" fillId="0" borderId="37" xfId="0" applyFont="1" applyFill="1" applyBorder="1" applyAlignment="1">
      <alignment horizontal="left" vertical="top" wrapText="1"/>
    </xf>
    <xf numFmtId="0" fontId="24" fillId="0" borderId="44" xfId="0" applyFont="1" applyFill="1" applyBorder="1" applyAlignment="1">
      <alignment horizontal="left" vertical="top"/>
    </xf>
    <xf numFmtId="0" fontId="23" fillId="4" borderId="37" xfId="0" applyFont="1" applyFill="1" applyBorder="1" applyAlignment="1">
      <alignment vertical="top" wrapText="1"/>
    </xf>
    <xf numFmtId="0" fontId="24" fillId="0" borderId="37" xfId="0" applyFont="1" applyFill="1" applyBorder="1" applyAlignment="1">
      <alignment horizontal="center" vertical="center" wrapText="1"/>
    </xf>
    <xf numFmtId="0" fontId="28" fillId="0" borderId="37" xfId="0" applyFont="1" applyFill="1" applyBorder="1" applyAlignment="1">
      <alignment vertical="top" wrapText="1"/>
    </xf>
    <xf numFmtId="166" fontId="10" fillId="0" borderId="37" xfId="0" applyNumberFormat="1" applyFont="1" applyFill="1" applyBorder="1" applyAlignment="1">
      <alignment vertical="top" wrapText="1"/>
    </xf>
    <xf numFmtId="0" fontId="24" fillId="0" borderId="37" xfId="0" applyFont="1" applyFill="1" applyBorder="1" applyAlignment="1">
      <alignment vertical="top" wrapText="1"/>
    </xf>
    <xf numFmtId="0" fontId="29" fillId="0" borderId="37" xfId="0" applyFont="1" applyFill="1" applyBorder="1" applyAlignment="1">
      <alignment horizontal="left" vertical="top"/>
    </xf>
    <xf numFmtId="2" fontId="29" fillId="0" borderId="37" xfId="0" applyNumberFormat="1" applyFont="1" applyFill="1" applyBorder="1" applyAlignment="1">
      <alignment horizontal="left" vertical="top"/>
    </xf>
    <xf numFmtId="4" fontId="21" fillId="0" borderId="2" xfId="0" applyNumberFormat="1" applyFont="1" applyFill="1" applyBorder="1" applyAlignment="1">
      <alignment horizontal="left" vertical="center" wrapText="1"/>
    </xf>
    <xf numFmtId="4" fontId="20" fillId="3" borderId="2" xfId="0" applyNumberFormat="1" applyFont="1" applyFill="1" applyBorder="1" applyAlignment="1">
      <alignment horizontal="left" vertical="top" wrapText="1"/>
    </xf>
    <xf numFmtId="4" fontId="22" fillId="3" borderId="2" xfId="0" applyNumberFormat="1" applyFont="1" applyFill="1" applyBorder="1" applyAlignment="1">
      <alignment horizontal="left" wrapText="1"/>
    </xf>
    <xf numFmtId="4" fontId="20" fillId="3" borderId="19" xfId="0" applyNumberFormat="1" applyFont="1" applyFill="1" applyBorder="1" applyAlignment="1">
      <alignment horizontal="left" vertical="top" wrapText="1"/>
    </xf>
    <xf numFmtId="4" fontId="20" fillId="3" borderId="8" xfId="0" applyNumberFormat="1" applyFont="1" applyFill="1" applyBorder="1" applyAlignment="1">
      <alignment horizontal="left" vertical="top" wrapText="1"/>
    </xf>
    <xf numFmtId="4" fontId="29" fillId="2" borderId="32" xfId="0" applyNumberFormat="1" applyFont="1" applyFill="1" applyBorder="1" applyAlignment="1">
      <alignment horizontal="left" vertical="top" wrapText="1"/>
    </xf>
    <xf numFmtId="4" fontId="29" fillId="2" borderId="43" xfId="0" applyNumberFormat="1" applyFont="1" applyFill="1" applyBorder="1" applyAlignment="1">
      <alignment horizontal="left" vertical="top" wrapText="1"/>
    </xf>
    <xf numFmtId="4" fontId="0" fillId="0" borderId="37" xfId="0" applyNumberFormat="1" applyFill="1" applyBorder="1" applyAlignment="1">
      <alignment horizontal="left" vertical="top"/>
    </xf>
    <xf numFmtId="4" fontId="21" fillId="0" borderId="37" xfId="0" applyNumberFormat="1" applyFont="1" applyFill="1" applyBorder="1" applyAlignment="1">
      <alignment horizontal="left" vertical="center" wrapText="1"/>
    </xf>
    <xf numFmtId="4" fontId="0" fillId="0" borderId="44" xfId="0" applyNumberFormat="1" applyFill="1" applyBorder="1" applyAlignment="1">
      <alignment horizontal="left" vertical="top"/>
    </xf>
    <xf numFmtId="4" fontId="0" fillId="4" borderId="37" xfId="0" applyNumberFormat="1" applyFill="1" applyBorder="1" applyAlignment="1">
      <alignment vertical="top" wrapText="1"/>
    </xf>
    <xf numFmtId="4" fontId="24" fillId="0" borderId="37" xfId="0" applyNumberFormat="1" applyFont="1" applyFill="1" applyBorder="1" applyAlignment="1">
      <alignment horizontal="center" vertical="center" wrapText="1"/>
    </xf>
    <xf numFmtId="4" fontId="29" fillId="0" borderId="37" xfId="0" applyNumberFormat="1" applyFont="1" applyFill="1" applyBorder="1" applyAlignment="1">
      <alignment horizontal="left" vertical="top"/>
    </xf>
    <xf numFmtId="2" fontId="24" fillId="0" borderId="37" xfId="0" applyNumberFormat="1" applyFont="1" applyFill="1" applyBorder="1" applyAlignment="1">
      <alignment horizontal="left" vertical="top" wrapText="1"/>
    </xf>
    <xf numFmtId="0" fontId="25" fillId="0" borderId="37" xfId="0" applyFont="1" applyFill="1" applyBorder="1" applyAlignment="1">
      <alignment horizontal="center" vertical="center" wrapText="1"/>
    </xf>
    <xf numFmtId="164" fontId="27" fillId="0" borderId="37" xfId="0" applyNumberFormat="1" applyFont="1" applyFill="1" applyBorder="1" applyAlignment="1">
      <alignment horizontal="left" vertical="top" wrapText="1"/>
    </xf>
    <xf numFmtId="0" fontId="0" fillId="2" borderId="25" xfId="0" applyFill="1" applyBorder="1" applyAlignment="1">
      <alignment horizontal="left" vertical="top" wrapText="1"/>
    </xf>
    <xf numFmtId="0" fontId="0" fillId="2" borderId="26" xfId="0" applyFill="1" applyBorder="1" applyAlignment="1">
      <alignment horizontal="left" vertical="top" wrapText="1"/>
    </xf>
    <xf numFmtId="0" fontId="5" fillId="2" borderId="25" xfId="0" applyFont="1" applyFill="1" applyBorder="1" applyAlignment="1">
      <alignment horizontal="left" vertical="top" wrapText="1"/>
    </xf>
    <xf numFmtId="0" fontId="5" fillId="2" borderId="26" xfId="0" applyFont="1" applyFill="1" applyBorder="1" applyAlignment="1">
      <alignment horizontal="left" vertical="top" wrapText="1"/>
    </xf>
    <xf numFmtId="0" fontId="0" fillId="2" borderId="41" xfId="0" applyFill="1" applyBorder="1" applyAlignment="1">
      <alignment horizontal="left" vertical="top" wrapText="1"/>
    </xf>
    <xf numFmtId="0" fontId="0" fillId="2" borderId="42" xfId="0" applyFill="1" applyBorder="1" applyAlignment="1">
      <alignment horizontal="left" vertical="top" wrapText="1"/>
    </xf>
    <xf numFmtId="0" fontId="0" fillId="2" borderId="30" xfId="0" applyFill="1" applyBorder="1" applyAlignment="1">
      <alignment horizontal="left" vertical="top" wrapText="1"/>
    </xf>
    <xf numFmtId="0" fontId="0" fillId="2" borderId="31" xfId="0" applyFill="1" applyBorder="1" applyAlignment="1">
      <alignment horizontal="left" vertical="top" wrapText="1"/>
    </xf>
    <xf numFmtId="0" fontId="28" fillId="4" borderId="37" xfId="0" applyFont="1" applyFill="1" applyBorder="1" applyAlignment="1">
      <alignment horizontal="left" vertical="top" wrapText="1"/>
    </xf>
    <xf numFmtId="0" fontId="24" fillId="4" borderId="37" xfId="0" applyFont="1" applyFill="1" applyBorder="1" applyAlignment="1">
      <alignment horizontal="left" vertical="top" wrapText="1"/>
    </xf>
    <xf numFmtId="2" fontId="24" fillId="0" borderId="37" xfId="0" applyNumberFormat="1" applyFont="1" applyFill="1" applyBorder="1" applyAlignment="1">
      <alignment horizontal="left" vertical="top"/>
    </xf>
    <xf numFmtId="0" fontId="24" fillId="0" borderId="37" xfId="0" applyFont="1" applyFill="1" applyBorder="1" applyAlignment="1">
      <alignment horizontal="center" vertical="top"/>
    </xf>
    <xf numFmtId="0" fontId="0" fillId="3" borderId="6" xfId="0" applyFill="1" applyBorder="1" applyAlignment="1">
      <alignment horizontal="left" vertical="top" wrapText="1"/>
    </xf>
    <xf numFmtId="0" fontId="0" fillId="3" borderId="3" xfId="0" applyFill="1" applyBorder="1" applyAlignment="1">
      <alignment horizontal="left" vertical="top" wrapText="1"/>
    </xf>
    <xf numFmtId="0" fontId="0" fillId="3" borderId="4" xfId="0" applyFill="1" applyBorder="1" applyAlignment="1">
      <alignment horizontal="left" vertical="top" wrapText="1"/>
    </xf>
    <xf numFmtId="0" fontId="7" fillId="3" borderId="2" xfId="0" applyFont="1" applyFill="1" applyBorder="1" applyAlignment="1">
      <alignment horizontal="left" vertical="top" wrapText="1"/>
    </xf>
    <xf numFmtId="0" fontId="7" fillId="3" borderId="3" xfId="0" applyFont="1" applyFill="1" applyBorder="1" applyAlignment="1">
      <alignment horizontal="left" vertical="top" wrapText="1"/>
    </xf>
    <xf numFmtId="0" fontId="7" fillId="3" borderId="4" xfId="0" applyFont="1" applyFill="1" applyBorder="1" applyAlignment="1">
      <alignment horizontal="left" vertical="top" wrapText="1"/>
    </xf>
    <xf numFmtId="0" fontId="0" fillId="3" borderId="2" xfId="0" applyFill="1" applyBorder="1" applyAlignment="1">
      <alignment horizontal="left" vertical="top" wrapText="1"/>
    </xf>
    <xf numFmtId="0" fontId="0" fillId="0" borderId="22" xfId="0" applyFill="1" applyBorder="1" applyAlignment="1">
      <alignment horizontal="left" vertical="top" wrapText="1"/>
    </xf>
    <xf numFmtId="0" fontId="0" fillId="0" borderId="23" xfId="0" applyFill="1" applyBorder="1" applyAlignment="1">
      <alignment horizontal="left" vertical="top" wrapText="1"/>
    </xf>
    <xf numFmtId="0" fontId="0" fillId="0" borderId="24" xfId="0" applyFill="1" applyBorder="1" applyAlignment="1">
      <alignment horizontal="left" vertical="top" wrapText="1"/>
    </xf>
    <xf numFmtId="0" fontId="4" fillId="0" borderId="22" xfId="0" applyFont="1" applyFill="1" applyBorder="1" applyAlignment="1">
      <alignment horizontal="left" vertical="top" wrapText="1"/>
    </xf>
    <xf numFmtId="0" fontId="4" fillId="0" borderId="23" xfId="0" applyFont="1" applyFill="1" applyBorder="1" applyAlignment="1">
      <alignment horizontal="left" vertical="top" wrapText="1"/>
    </xf>
    <xf numFmtId="0" fontId="4" fillId="0" borderId="24" xfId="0" applyFont="1" applyFill="1" applyBorder="1" applyAlignment="1">
      <alignment horizontal="left" vertical="top" wrapText="1"/>
    </xf>
    <xf numFmtId="165" fontId="6" fillId="0" borderId="22" xfId="0" applyNumberFormat="1" applyFont="1" applyFill="1" applyBorder="1" applyAlignment="1">
      <alignment horizontal="left" vertical="top" wrapText="1"/>
    </xf>
    <xf numFmtId="165" fontId="6" fillId="0" borderId="23" xfId="0" applyNumberFormat="1" applyFont="1" applyFill="1" applyBorder="1" applyAlignment="1">
      <alignment horizontal="left" vertical="top" wrapText="1"/>
    </xf>
    <xf numFmtId="165" fontId="6" fillId="0" borderId="24" xfId="0" applyNumberFormat="1" applyFont="1" applyFill="1" applyBorder="1" applyAlignment="1">
      <alignment horizontal="left" vertical="top" wrapText="1"/>
    </xf>
    <xf numFmtId="165" fontId="6" fillId="0" borderId="22" xfId="0" applyNumberFormat="1" applyFont="1" applyFill="1" applyBorder="1" applyAlignment="1">
      <alignment horizontal="right" vertical="top" wrapText="1"/>
    </xf>
    <xf numFmtId="165" fontId="6" fillId="0" borderId="23" xfId="0" applyNumberFormat="1" applyFont="1" applyFill="1" applyBorder="1" applyAlignment="1">
      <alignment horizontal="right" vertical="top" wrapText="1"/>
    </xf>
    <xf numFmtId="165" fontId="6" fillId="0" borderId="24" xfId="0" applyNumberFormat="1" applyFont="1" applyFill="1" applyBorder="1" applyAlignment="1">
      <alignment horizontal="right" vertical="top" wrapText="1"/>
    </xf>
    <xf numFmtId="0" fontId="0" fillId="0" borderId="2" xfId="0" applyFill="1" applyBorder="1" applyAlignment="1">
      <alignment horizontal="left" vertical="top" wrapText="1"/>
    </xf>
    <xf numFmtId="0" fontId="0" fillId="0" borderId="3" xfId="0" applyFill="1" applyBorder="1" applyAlignment="1">
      <alignment horizontal="left" vertical="top" wrapText="1"/>
    </xf>
    <xf numFmtId="0" fontId="0" fillId="0" borderId="4" xfId="0" applyFill="1" applyBorder="1" applyAlignment="1">
      <alignment horizontal="left" vertical="top" wrapText="1"/>
    </xf>
    <xf numFmtId="0" fontId="4" fillId="0" borderId="2" xfId="0" applyFont="1" applyFill="1" applyBorder="1" applyAlignment="1">
      <alignment horizontal="left" vertical="top" wrapText="1"/>
    </xf>
    <xf numFmtId="0" fontId="4" fillId="0" borderId="3" xfId="0" applyFont="1" applyFill="1" applyBorder="1" applyAlignment="1">
      <alignment horizontal="left" vertical="top" wrapText="1"/>
    </xf>
    <xf numFmtId="0" fontId="4" fillId="0" borderId="4" xfId="0" applyFont="1" applyFill="1" applyBorder="1" applyAlignment="1">
      <alignment horizontal="left" vertical="top" wrapText="1"/>
    </xf>
    <xf numFmtId="165" fontId="6" fillId="0" borderId="2" xfId="0" applyNumberFormat="1" applyFont="1" applyFill="1" applyBorder="1" applyAlignment="1">
      <alignment horizontal="left" vertical="top" wrapText="1"/>
    </xf>
    <xf numFmtId="165" fontId="6" fillId="0" borderId="3" xfId="0" applyNumberFormat="1" applyFont="1" applyFill="1" applyBorder="1" applyAlignment="1">
      <alignment horizontal="left" vertical="top" wrapText="1"/>
    </xf>
    <xf numFmtId="165" fontId="6" fillId="0" borderId="4" xfId="0" applyNumberFormat="1" applyFont="1" applyFill="1" applyBorder="1" applyAlignment="1">
      <alignment horizontal="left" vertical="top" wrapText="1"/>
    </xf>
    <xf numFmtId="165" fontId="6" fillId="0" borderId="2" xfId="0" applyNumberFormat="1" applyFont="1" applyFill="1" applyBorder="1" applyAlignment="1">
      <alignment horizontal="right" vertical="top" wrapText="1"/>
    </xf>
    <xf numFmtId="165" fontId="6" fillId="0" borderId="3" xfId="0" applyNumberFormat="1" applyFont="1" applyFill="1" applyBorder="1" applyAlignment="1">
      <alignment horizontal="right" vertical="top" wrapText="1"/>
    </xf>
    <xf numFmtId="165" fontId="6" fillId="0" borderId="4" xfId="0" applyNumberFormat="1" applyFont="1" applyFill="1" applyBorder="1" applyAlignment="1">
      <alignment horizontal="right" vertical="top" wrapText="1"/>
    </xf>
    <xf numFmtId="0" fontId="0" fillId="3" borderId="15" xfId="0" applyFill="1" applyBorder="1" applyAlignment="1">
      <alignment horizontal="left" vertical="top" wrapText="1"/>
    </xf>
    <xf numFmtId="0" fontId="0" fillId="3" borderId="16" xfId="0" applyFill="1" applyBorder="1" applyAlignment="1">
      <alignment horizontal="left" vertical="top" wrapText="1"/>
    </xf>
    <xf numFmtId="0" fontId="0" fillId="3" borderId="17" xfId="0" applyFill="1" applyBorder="1" applyAlignment="1">
      <alignment horizontal="left" vertical="top" wrapText="1"/>
    </xf>
    <xf numFmtId="0" fontId="7" fillId="3" borderId="19" xfId="0" applyFont="1" applyFill="1" applyBorder="1" applyAlignment="1">
      <alignment horizontal="left" vertical="top" wrapText="1"/>
    </xf>
    <xf numFmtId="0" fontId="7" fillId="3" borderId="16" xfId="0" applyFont="1" applyFill="1" applyBorder="1" applyAlignment="1">
      <alignment horizontal="left" vertical="top" wrapText="1"/>
    </xf>
    <xf numFmtId="0" fontId="7" fillId="3" borderId="17" xfId="0" applyFont="1" applyFill="1" applyBorder="1" applyAlignment="1">
      <alignment horizontal="left" vertical="top" wrapText="1"/>
    </xf>
    <xf numFmtId="0" fontId="0" fillId="3" borderId="19" xfId="0" applyFill="1" applyBorder="1" applyAlignment="1">
      <alignment horizontal="left" vertical="top" wrapText="1"/>
    </xf>
    <xf numFmtId="0" fontId="0" fillId="0" borderId="12" xfId="0" applyFill="1" applyBorder="1" applyAlignment="1">
      <alignment horizontal="left" vertical="top" wrapText="1"/>
    </xf>
    <xf numFmtId="0" fontId="0" fillId="0" borderId="13" xfId="0" applyFill="1" applyBorder="1" applyAlignment="1">
      <alignment horizontal="left" vertical="top" wrapText="1"/>
    </xf>
    <xf numFmtId="0" fontId="0" fillId="0" borderId="14" xfId="0" applyFill="1" applyBorder="1" applyAlignment="1">
      <alignment horizontal="left" vertical="top" wrapText="1"/>
    </xf>
    <xf numFmtId="0" fontId="4" fillId="0" borderId="12" xfId="0" applyFont="1" applyFill="1" applyBorder="1" applyAlignment="1">
      <alignment horizontal="left" vertical="top" wrapText="1"/>
    </xf>
    <xf numFmtId="0" fontId="4" fillId="0" borderId="13" xfId="0" applyFont="1" applyFill="1" applyBorder="1" applyAlignment="1">
      <alignment horizontal="left" vertical="top" wrapText="1"/>
    </xf>
    <xf numFmtId="0" fontId="4" fillId="0" borderId="14" xfId="0" applyFont="1" applyFill="1" applyBorder="1" applyAlignment="1">
      <alignment horizontal="left" vertical="top" wrapText="1"/>
    </xf>
    <xf numFmtId="165" fontId="6" fillId="0" borderId="12" xfId="0" applyNumberFormat="1" applyFont="1" applyFill="1" applyBorder="1" applyAlignment="1">
      <alignment horizontal="left" vertical="top" wrapText="1"/>
    </xf>
    <xf numFmtId="165" fontId="6" fillId="0" borderId="13" xfId="0" applyNumberFormat="1" applyFont="1" applyFill="1" applyBorder="1" applyAlignment="1">
      <alignment horizontal="left" vertical="top" wrapText="1"/>
    </xf>
    <xf numFmtId="165" fontId="6" fillId="0" borderId="14" xfId="0" applyNumberFormat="1" applyFont="1" applyFill="1" applyBorder="1" applyAlignment="1">
      <alignment horizontal="left" vertical="top" wrapText="1"/>
    </xf>
    <xf numFmtId="165" fontId="6" fillId="0" borderId="12" xfId="0" applyNumberFormat="1" applyFont="1" applyFill="1" applyBorder="1" applyAlignment="1">
      <alignment horizontal="right" vertical="top" wrapText="1"/>
    </xf>
    <xf numFmtId="165" fontId="6" fillId="0" borderId="13" xfId="0" applyNumberFormat="1" applyFont="1" applyFill="1" applyBorder="1" applyAlignment="1">
      <alignment horizontal="right" vertical="top" wrapText="1"/>
    </xf>
    <xf numFmtId="165" fontId="6" fillId="0" borderId="14" xfId="0" applyNumberFormat="1" applyFont="1" applyFill="1" applyBorder="1" applyAlignment="1">
      <alignment horizontal="right" vertical="top" wrapText="1"/>
    </xf>
    <xf numFmtId="164" fontId="6" fillId="0" borderId="2" xfId="0" applyNumberFormat="1" applyFont="1" applyFill="1" applyBorder="1" applyAlignment="1">
      <alignment horizontal="left" vertical="top" wrapText="1"/>
    </xf>
    <xf numFmtId="164" fontId="6" fillId="0" borderId="3" xfId="0" applyNumberFormat="1" applyFont="1" applyFill="1" applyBorder="1" applyAlignment="1">
      <alignment horizontal="left" vertical="top" wrapText="1"/>
    </xf>
    <xf numFmtId="164" fontId="6" fillId="0" borderId="4" xfId="0" applyNumberFormat="1" applyFont="1" applyFill="1" applyBorder="1" applyAlignment="1">
      <alignment horizontal="left" vertical="top" wrapText="1"/>
    </xf>
    <xf numFmtId="0" fontId="0" fillId="3" borderId="20" xfId="0" applyFill="1" applyBorder="1" applyAlignment="1">
      <alignment horizontal="left" vertical="top" wrapText="1"/>
    </xf>
    <xf numFmtId="0" fontId="0" fillId="3" borderId="9" xfId="0" applyFill="1" applyBorder="1" applyAlignment="1">
      <alignment horizontal="left" vertical="top" wrapText="1"/>
    </xf>
    <xf numFmtId="0" fontId="0" fillId="3" borderId="10" xfId="0" applyFill="1" applyBorder="1" applyAlignment="1">
      <alignment horizontal="left" vertical="top" wrapText="1"/>
    </xf>
    <xf numFmtId="0" fontId="7" fillId="3" borderId="8" xfId="0" applyFont="1" applyFill="1" applyBorder="1" applyAlignment="1">
      <alignment horizontal="left" vertical="top" wrapText="1"/>
    </xf>
    <xf numFmtId="0" fontId="7" fillId="3" borderId="9" xfId="0" applyFont="1" applyFill="1" applyBorder="1" applyAlignment="1">
      <alignment horizontal="left" vertical="top" wrapText="1"/>
    </xf>
    <xf numFmtId="0" fontId="7" fillId="3" borderId="10" xfId="0" applyFont="1" applyFill="1" applyBorder="1" applyAlignment="1">
      <alignment horizontal="left" vertical="top" wrapText="1"/>
    </xf>
    <xf numFmtId="0" fontId="0" fillId="3" borderId="8" xfId="0" applyFill="1" applyBorder="1" applyAlignment="1">
      <alignment horizontal="left" vertical="top" wrapText="1"/>
    </xf>
    <xf numFmtId="164" fontId="6" fillId="0" borderId="12" xfId="0" applyNumberFormat="1" applyFont="1" applyFill="1" applyBorder="1" applyAlignment="1">
      <alignment horizontal="left" vertical="top" wrapText="1"/>
    </xf>
    <xf numFmtId="164" fontId="6" fillId="0" borderId="13" xfId="0" applyNumberFormat="1" applyFont="1" applyFill="1" applyBorder="1" applyAlignment="1">
      <alignment horizontal="left" vertical="top" wrapText="1"/>
    </xf>
    <xf numFmtId="164" fontId="6" fillId="0" borderId="14" xfId="0" applyNumberFormat="1" applyFont="1" applyFill="1" applyBorder="1" applyAlignment="1">
      <alignment horizontal="left" vertical="top" wrapText="1"/>
    </xf>
    <xf numFmtId="164" fontId="6" fillId="0" borderId="2" xfId="0" applyNumberFormat="1" applyFont="1" applyFill="1" applyBorder="1" applyAlignment="1">
      <alignment horizontal="left" vertical="center" wrapText="1"/>
    </xf>
    <xf numFmtId="164" fontId="6" fillId="0" borderId="3" xfId="0" applyNumberFormat="1" applyFont="1" applyFill="1" applyBorder="1" applyAlignment="1">
      <alignment horizontal="left" vertical="center" wrapText="1"/>
    </xf>
    <xf numFmtId="164" fontId="6" fillId="0" borderId="4" xfId="0" applyNumberFormat="1" applyFont="1" applyFill="1" applyBorder="1" applyAlignment="1">
      <alignment horizontal="left" vertical="center" wrapText="1"/>
    </xf>
    <xf numFmtId="0" fontId="4" fillId="0" borderId="2" xfId="0" applyFont="1" applyFill="1" applyBorder="1" applyAlignment="1">
      <alignment horizontal="left" vertical="center" wrapText="1"/>
    </xf>
    <xf numFmtId="0" fontId="4" fillId="0" borderId="3" xfId="0" applyFont="1" applyFill="1" applyBorder="1" applyAlignment="1">
      <alignment horizontal="left" vertical="center" wrapText="1"/>
    </xf>
    <xf numFmtId="0" fontId="4" fillId="0" borderId="4" xfId="0" applyFont="1" applyFill="1" applyBorder="1" applyAlignment="1">
      <alignment horizontal="left" vertical="center" wrapText="1"/>
    </xf>
    <xf numFmtId="165" fontId="6" fillId="0" borderId="2" xfId="0" applyNumberFormat="1" applyFont="1" applyFill="1" applyBorder="1" applyAlignment="1">
      <alignment horizontal="left" vertical="center" wrapText="1"/>
    </xf>
    <xf numFmtId="165" fontId="6" fillId="0" borderId="3" xfId="0" applyNumberFormat="1" applyFont="1" applyFill="1" applyBorder="1" applyAlignment="1">
      <alignment horizontal="left" vertical="center" wrapText="1"/>
    </xf>
    <xf numFmtId="165" fontId="6" fillId="0" borderId="4" xfId="0" applyNumberFormat="1" applyFont="1" applyFill="1" applyBorder="1" applyAlignment="1">
      <alignment horizontal="left" vertical="center" wrapText="1"/>
    </xf>
    <xf numFmtId="165" fontId="6" fillId="0" borderId="2" xfId="0" applyNumberFormat="1" applyFont="1" applyFill="1" applyBorder="1" applyAlignment="1">
      <alignment horizontal="right" vertical="center" wrapText="1"/>
    </xf>
    <xf numFmtId="165" fontId="6" fillId="0" borderId="3" xfId="0" applyNumberFormat="1" applyFont="1" applyFill="1" applyBorder="1" applyAlignment="1">
      <alignment horizontal="right" vertical="center" wrapText="1"/>
    </xf>
    <xf numFmtId="165" fontId="6" fillId="0" borderId="4" xfId="0" applyNumberFormat="1" applyFont="1" applyFill="1" applyBorder="1" applyAlignment="1">
      <alignment horizontal="right" vertical="center" wrapText="1"/>
    </xf>
    <xf numFmtId="164" fontId="6" fillId="0" borderId="8" xfId="0" applyNumberFormat="1" applyFont="1" applyFill="1" applyBorder="1" applyAlignment="1">
      <alignment horizontal="left" vertical="top" wrapText="1"/>
    </xf>
    <xf numFmtId="164" fontId="6" fillId="0" borderId="9" xfId="0" applyNumberFormat="1" applyFont="1" applyFill="1" applyBorder="1" applyAlignment="1">
      <alignment horizontal="left" vertical="top" wrapText="1"/>
    </xf>
    <xf numFmtId="164" fontId="6" fillId="0" borderId="10" xfId="0" applyNumberFormat="1" applyFont="1" applyFill="1" applyBorder="1" applyAlignment="1">
      <alignment horizontal="left" vertical="top" wrapText="1"/>
    </xf>
    <xf numFmtId="0" fontId="4" fillId="0" borderId="8" xfId="0" applyFont="1" applyFill="1" applyBorder="1" applyAlignment="1">
      <alignment horizontal="left" vertical="top" wrapText="1"/>
    </xf>
    <xf numFmtId="0" fontId="4" fillId="0" borderId="9" xfId="0" applyFont="1" applyFill="1" applyBorder="1" applyAlignment="1">
      <alignment horizontal="left" vertical="top" wrapText="1"/>
    </xf>
    <xf numFmtId="0" fontId="4" fillId="0" borderId="10" xfId="0" applyFont="1" applyFill="1" applyBorder="1" applyAlignment="1">
      <alignment horizontal="left" vertical="top" wrapText="1"/>
    </xf>
    <xf numFmtId="165" fontId="6" fillId="0" borderId="8" xfId="0" applyNumberFormat="1" applyFont="1" applyFill="1" applyBorder="1" applyAlignment="1">
      <alignment horizontal="left" vertical="top" wrapText="1"/>
    </xf>
    <xf numFmtId="165" fontId="6" fillId="0" borderId="9" xfId="0" applyNumberFormat="1" applyFont="1" applyFill="1" applyBorder="1" applyAlignment="1">
      <alignment horizontal="left" vertical="top" wrapText="1"/>
    </xf>
    <xf numFmtId="165" fontId="6" fillId="0" borderId="10" xfId="0" applyNumberFormat="1" applyFont="1" applyFill="1" applyBorder="1" applyAlignment="1">
      <alignment horizontal="left" vertical="top" wrapText="1"/>
    </xf>
    <xf numFmtId="165" fontId="6" fillId="0" borderId="8" xfId="0" applyNumberFormat="1" applyFont="1" applyFill="1" applyBorder="1" applyAlignment="1">
      <alignment horizontal="right" vertical="top" wrapText="1"/>
    </xf>
    <xf numFmtId="165" fontId="6" fillId="0" borderId="9" xfId="0" applyNumberFormat="1" applyFont="1" applyFill="1" applyBorder="1" applyAlignment="1">
      <alignment horizontal="right" vertical="top" wrapText="1"/>
    </xf>
    <xf numFmtId="165" fontId="6" fillId="0" borderId="10" xfId="0" applyNumberFormat="1" applyFont="1" applyFill="1" applyBorder="1" applyAlignment="1">
      <alignment horizontal="right" vertical="top" wrapText="1"/>
    </xf>
    <xf numFmtId="165" fontId="8" fillId="3" borderId="2" xfId="0" applyNumberFormat="1" applyFont="1" applyFill="1" applyBorder="1" applyAlignment="1">
      <alignment horizontal="left" wrapText="1"/>
    </xf>
    <xf numFmtId="165" fontId="8" fillId="3" borderId="3" xfId="0" applyNumberFormat="1" applyFont="1" applyFill="1" applyBorder="1" applyAlignment="1">
      <alignment horizontal="left" wrapText="1"/>
    </xf>
    <xf numFmtId="165" fontId="8" fillId="3" borderId="4" xfId="0" applyNumberFormat="1" applyFont="1" applyFill="1" applyBorder="1" applyAlignment="1">
      <alignment horizontal="left" wrapText="1"/>
    </xf>
    <xf numFmtId="165" fontId="8" fillId="3" borderId="2" xfId="0" applyNumberFormat="1" applyFont="1" applyFill="1" applyBorder="1" applyAlignment="1">
      <alignment horizontal="right" wrapText="1"/>
    </xf>
    <xf numFmtId="165" fontId="8" fillId="3" borderId="3" xfId="0" applyNumberFormat="1" applyFont="1" applyFill="1" applyBorder="1" applyAlignment="1">
      <alignment horizontal="right" wrapText="1"/>
    </xf>
    <xf numFmtId="165" fontId="8" fillId="3" borderId="4" xfId="0" applyNumberFormat="1" applyFont="1" applyFill="1" applyBorder="1" applyAlignment="1">
      <alignment horizontal="right" wrapText="1"/>
    </xf>
    <xf numFmtId="0" fontId="4" fillId="0" borderId="2" xfId="0" applyFont="1" applyFill="1" applyBorder="1" applyAlignment="1">
      <alignment horizontal="center" vertical="center" wrapText="1"/>
    </xf>
    <xf numFmtId="0" fontId="4" fillId="0" borderId="3" xfId="0" applyFont="1" applyFill="1" applyBorder="1" applyAlignment="1">
      <alignment horizontal="center" vertical="center" wrapText="1"/>
    </xf>
    <xf numFmtId="0" fontId="4" fillId="0" borderId="4" xfId="0" applyFont="1" applyFill="1" applyBorder="1" applyAlignment="1">
      <alignment horizontal="center" vertical="center" wrapText="1"/>
    </xf>
    <xf numFmtId="0" fontId="0" fillId="2" borderId="5" xfId="0" applyFill="1" applyBorder="1" applyAlignment="1">
      <alignment horizontal="left" vertical="top" wrapText="1"/>
    </xf>
    <xf numFmtId="0" fontId="0" fillId="2" borderId="3" xfId="0" applyFill="1" applyBorder="1" applyAlignment="1">
      <alignment horizontal="left" vertical="top" wrapText="1"/>
    </xf>
    <xf numFmtId="0" fontId="0" fillId="2" borderId="4" xfId="0" applyFill="1" applyBorder="1" applyAlignment="1">
      <alignment horizontal="left" vertical="top" wrapText="1"/>
    </xf>
    <xf numFmtId="0" fontId="5" fillId="2" borderId="2" xfId="0" applyFont="1" applyFill="1" applyBorder="1" applyAlignment="1">
      <alignment horizontal="left" vertical="top" wrapText="1"/>
    </xf>
    <xf numFmtId="0" fontId="5" fillId="2" borderId="3" xfId="0" applyFont="1" applyFill="1" applyBorder="1" applyAlignment="1">
      <alignment horizontal="left" vertical="top" wrapText="1"/>
    </xf>
    <xf numFmtId="0" fontId="5" fillId="2" borderId="4" xfId="0" applyFont="1" applyFill="1" applyBorder="1" applyAlignment="1">
      <alignment horizontal="left" vertical="top" wrapText="1"/>
    </xf>
    <xf numFmtId="0" fontId="0" fillId="2" borderId="2" xfId="0" applyFill="1" applyBorder="1" applyAlignment="1">
      <alignment horizontal="left" vertical="top" wrapText="1"/>
    </xf>
    <xf numFmtId="0" fontId="24" fillId="0" borderId="37" xfId="0" applyFont="1" applyFill="1" applyBorder="1" applyAlignment="1">
      <alignment horizontal="center" vertical="top" wrapText="1"/>
    </xf>
    <xf numFmtId="0" fontId="24" fillId="0" borderId="37" xfId="0" applyFont="1" applyFill="1" applyBorder="1" applyAlignment="1">
      <alignment horizontal="center" vertical="center" wrapText="1"/>
    </xf>
    <xf numFmtId="0" fontId="9" fillId="4" borderId="37" xfId="0" applyFont="1" applyFill="1" applyBorder="1" applyAlignment="1">
      <alignment horizontal="center" wrapText="1"/>
    </xf>
  </cellXfs>
  <cellStyles count="1">
    <cellStyle name="Normální" xfId="0" builtinId="0"/>
  </cellStyles>
  <dxfs count="0"/>
  <tableStyles count="0" defaultTableStyle="TableStyleMedium9" defaultPivotStyle="PivotStyleLight16"/>
  <colors>
    <mruColors>
      <color rgb="FFCCFFFF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iv systému Office">
  <a:themeElements>
    <a:clrScheme name="Kancelář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Kancelář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227"/>
  <sheetViews>
    <sheetView tabSelected="1" topLeftCell="A139" workbookViewId="0">
      <selection activeCell="M147" sqref="M147"/>
    </sheetView>
  </sheetViews>
  <sheetFormatPr defaultRowHeight="12.75" x14ac:dyDescent="0.2"/>
  <cols>
    <col min="1" max="1" width="1.1640625" customWidth="1"/>
    <col min="2" max="2" width="4.6640625" customWidth="1"/>
    <col min="3" max="4" width="1.1640625" customWidth="1"/>
    <col min="5" max="5" width="47.83203125" customWidth="1"/>
    <col min="6" max="6" width="1.1640625" customWidth="1"/>
    <col min="7" max="7" width="18.6640625" customWidth="1"/>
    <col min="8" max="8" width="1.1640625" customWidth="1"/>
    <col min="9" max="9" width="2.1640625" customWidth="1"/>
    <col min="10" max="10" width="3.33203125" customWidth="1"/>
    <col min="11" max="11" width="4.33203125" customWidth="1"/>
    <col min="12" max="12" width="15.1640625" customWidth="1"/>
    <col min="13" max="13" width="11.6640625" customWidth="1"/>
    <col min="14" max="15" width="4.6640625" customWidth="1"/>
    <col min="16" max="16" width="1.1640625" customWidth="1"/>
    <col min="17" max="17" width="15.1640625" customWidth="1"/>
    <col min="18" max="18" width="1.1640625" customWidth="1"/>
    <col min="19" max="19" width="2.1640625" customWidth="1"/>
  </cols>
  <sheetData>
    <row r="1" spans="1:18" ht="18" customHeight="1" x14ac:dyDescent="0.2">
      <c r="A1" s="1" t="s">
        <v>0</v>
      </c>
    </row>
    <row r="2" spans="1:18" ht="34.9" customHeight="1" x14ac:dyDescent="0.2">
      <c r="A2" s="2" t="s">
        <v>1</v>
      </c>
    </row>
    <row r="3" spans="1:18" ht="15" customHeight="1" x14ac:dyDescent="0.2">
      <c r="A3" s="3" t="s">
        <v>2</v>
      </c>
    </row>
    <row r="4" spans="1:18" ht="15" customHeight="1" x14ac:dyDescent="0.2">
      <c r="A4" t="s">
        <v>3</v>
      </c>
    </row>
    <row r="5" spans="1:18" ht="15" customHeight="1" x14ac:dyDescent="0.2">
      <c r="A5" s="3" t="s">
        <v>4</v>
      </c>
    </row>
    <row r="6" spans="1:18" ht="25.9" customHeight="1" x14ac:dyDescent="0.2">
      <c r="A6" t="s">
        <v>5</v>
      </c>
    </row>
    <row r="7" spans="1:18" ht="22.15" customHeight="1" x14ac:dyDescent="0.2">
      <c r="A7" s="154" t="s">
        <v>6</v>
      </c>
      <c r="B7" s="155"/>
      <c r="C7" s="156"/>
      <c r="D7" s="154" t="s">
        <v>7</v>
      </c>
      <c r="E7" s="155"/>
      <c r="F7" s="156"/>
      <c r="G7" s="37" t="s">
        <v>8</v>
      </c>
      <c r="H7" s="181" t="s">
        <v>9</v>
      </c>
      <c r="I7" s="182"/>
      <c r="J7" s="182"/>
      <c r="K7" s="183"/>
      <c r="L7" s="37" t="s">
        <v>108</v>
      </c>
      <c r="M7" s="38" t="s">
        <v>109</v>
      </c>
      <c r="N7" s="181" t="s">
        <v>10</v>
      </c>
      <c r="O7" s="183"/>
      <c r="P7" s="181" t="s">
        <v>11</v>
      </c>
      <c r="Q7" s="182"/>
      <c r="R7" s="183"/>
    </row>
    <row r="8" spans="1:18" ht="16.149999999999999" customHeight="1" x14ac:dyDescent="0.2">
      <c r="A8" s="184"/>
      <c r="B8" s="185"/>
      <c r="C8" s="186"/>
      <c r="D8" s="187" t="s">
        <v>12</v>
      </c>
      <c r="E8" s="188"/>
      <c r="F8" s="189"/>
      <c r="G8" s="6"/>
      <c r="H8" s="190"/>
      <c r="I8" s="185"/>
      <c r="J8" s="185"/>
      <c r="K8" s="186"/>
      <c r="L8" s="6"/>
      <c r="M8" s="28"/>
      <c r="N8" s="190"/>
      <c r="O8" s="186"/>
      <c r="P8" s="190"/>
      <c r="Q8" s="185"/>
      <c r="R8" s="186"/>
    </row>
    <row r="9" spans="1:18" ht="37.15" customHeight="1" x14ac:dyDescent="0.2">
      <c r="A9" s="151">
        <v>11</v>
      </c>
      <c r="B9" s="152"/>
      <c r="C9" s="153"/>
      <c r="D9" s="107" t="s">
        <v>13</v>
      </c>
      <c r="E9" s="108"/>
      <c r="F9" s="109"/>
      <c r="G9" s="4" t="s">
        <v>14</v>
      </c>
      <c r="H9" s="157">
        <v>1</v>
      </c>
      <c r="I9" s="158"/>
      <c r="J9" s="158"/>
      <c r="K9" s="159"/>
      <c r="L9" s="7"/>
      <c r="M9" s="60">
        <f>H9*L9</f>
        <v>0</v>
      </c>
      <c r="N9" s="157">
        <v>736</v>
      </c>
      <c r="O9" s="159"/>
      <c r="P9" s="160">
        <v>736</v>
      </c>
      <c r="Q9" s="161"/>
      <c r="R9" s="162"/>
    </row>
    <row r="10" spans="1:18" ht="28.15" customHeight="1" x14ac:dyDescent="0.2">
      <c r="A10" s="88"/>
      <c r="B10" s="89"/>
      <c r="C10" s="90"/>
      <c r="D10" s="91" t="s">
        <v>15</v>
      </c>
      <c r="E10" s="92"/>
      <c r="F10" s="93"/>
      <c r="G10" s="8"/>
      <c r="H10" s="94"/>
      <c r="I10" s="89"/>
      <c r="J10" s="89"/>
      <c r="K10" s="90"/>
      <c r="L10" s="8"/>
      <c r="M10" s="61"/>
      <c r="N10" s="94"/>
      <c r="O10" s="90"/>
      <c r="P10" s="94"/>
      <c r="Q10" s="89"/>
      <c r="R10" s="90"/>
    </row>
    <row r="11" spans="1:18" ht="13.15" customHeight="1" x14ac:dyDescent="0.2">
      <c r="A11" s="138">
        <v>12</v>
      </c>
      <c r="B11" s="139"/>
      <c r="C11" s="140"/>
      <c r="D11" s="110" t="s">
        <v>16</v>
      </c>
      <c r="E11" s="111"/>
      <c r="F11" s="112"/>
      <c r="G11" s="5" t="s">
        <v>14</v>
      </c>
      <c r="H11" s="113">
        <v>2</v>
      </c>
      <c r="I11" s="114"/>
      <c r="J11" s="114"/>
      <c r="K11" s="115"/>
      <c r="L11" s="9"/>
      <c r="M11" s="60">
        <f>H11*L11</f>
        <v>0</v>
      </c>
      <c r="N11" s="113">
        <v>4.8</v>
      </c>
      <c r="O11" s="115"/>
      <c r="P11" s="116">
        <v>9.6</v>
      </c>
      <c r="Q11" s="117"/>
      <c r="R11" s="118"/>
    </row>
    <row r="12" spans="1:18" ht="70.150000000000006" customHeight="1" x14ac:dyDescent="0.2">
      <c r="A12" s="88"/>
      <c r="B12" s="89"/>
      <c r="C12" s="90"/>
      <c r="D12" s="94" t="s">
        <v>17</v>
      </c>
      <c r="E12" s="89"/>
      <c r="F12" s="90"/>
      <c r="G12" s="10" t="s">
        <v>18</v>
      </c>
      <c r="H12" s="175">
        <v>0</v>
      </c>
      <c r="I12" s="176"/>
      <c r="J12" s="176"/>
      <c r="K12" s="177"/>
      <c r="L12" s="11"/>
      <c r="M12" s="62"/>
      <c r="N12" s="175">
        <v>0</v>
      </c>
      <c r="O12" s="177"/>
      <c r="P12" s="178">
        <v>0</v>
      </c>
      <c r="Q12" s="179"/>
      <c r="R12" s="180"/>
    </row>
    <row r="13" spans="1:18" ht="13.15" customHeight="1" x14ac:dyDescent="0.2">
      <c r="A13" s="138">
        <v>13</v>
      </c>
      <c r="B13" s="139"/>
      <c r="C13" s="140"/>
      <c r="D13" s="110" t="s">
        <v>19</v>
      </c>
      <c r="E13" s="111"/>
      <c r="F13" s="112"/>
      <c r="G13" s="5" t="s">
        <v>14</v>
      </c>
      <c r="H13" s="113">
        <v>1</v>
      </c>
      <c r="I13" s="114"/>
      <c r="J13" s="114"/>
      <c r="K13" s="115"/>
      <c r="L13" s="9"/>
      <c r="M13" s="60">
        <f t="shared" ref="M13:M14" si="0">H13*L13</f>
        <v>0</v>
      </c>
      <c r="N13" s="113">
        <v>0.94</v>
      </c>
      <c r="O13" s="115"/>
      <c r="P13" s="116">
        <v>0.94</v>
      </c>
      <c r="Q13" s="117"/>
      <c r="R13" s="118"/>
    </row>
    <row r="14" spans="1:18" ht="13.15" customHeight="1" x14ac:dyDescent="0.2">
      <c r="A14" s="138">
        <v>14</v>
      </c>
      <c r="B14" s="139"/>
      <c r="C14" s="140"/>
      <c r="D14" s="110" t="s">
        <v>20</v>
      </c>
      <c r="E14" s="111"/>
      <c r="F14" s="112"/>
      <c r="G14" s="5" t="s">
        <v>14</v>
      </c>
      <c r="H14" s="113">
        <v>1</v>
      </c>
      <c r="I14" s="114"/>
      <c r="J14" s="114"/>
      <c r="K14" s="115"/>
      <c r="L14" s="9"/>
      <c r="M14" s="60">
        <f t="shared" si="0"/>
        <v>0</v>
      </c>
      <c r="N14" s="113">
        <v>0.75</v>
      </c>
      <c r="O14" s="115"/>
      <c r="P14" s="116">
        <v>0.75</v>
      </c>
      <c r="Q14" s="117"/>
      <c r="R14" s="118"/>
    </row>
    <row r="15" spans="1:18" ht="42" customHeight="1" x14ac:dyDescent="0.2">
      <c r="A15" s="88"/>
      <c r="B15" s="89"/>
      <c r="C15" s="90"/>
      <c r="D15" s="94" t="s">
        <v>21</v>
      </c>
      <c r="E15" s="89"/>
      <c r="F15" s="90"/>
      <c r="G15" s="8"/>
      <c r="H15" s="94"/>
      <c r="I15" s="89"/>
      <c r="J15" s="89"/>
      <c r="K15" s="90"/>
      <c r="L15" s="8"/>
      <c r="M15" s="61"/>
      <c r="N15" s="94"/>
      <c r="O15" s="90"/>
      <c r="P15" s="94"/>
      <c r="Q15" s="89"/>
      <c r="R15" s="90"/>
    </row>
    <row r="16" spans="1:18" ht="13.15" customHeight="1" x14ac:dyDescent="0.2">
      <c r="A16" s="138">
        <v>15</v>
      </c>
      <c r="B16" s="139"/>
      <c r="C16" s="140"/>
      <c r="D16" s="110" t="s">
        <v>22</v>
      </c>
      <c r="E16" s="111"/>
      <c r="F16" s="112"/>
      <c r="G16" s="5" t="s">
        <v>14</v>
      </c>
      <c r="H16" s="113">
        <v>8</v>
      </c>
      <c r="I16" s="114"/>
      <c r="J16" s="114"/>
      <c r="K16" s="115"/>
      <c r="L16" s="9"/>
      <c r="M16" s="60">
        <f>H16*L16</f>
        <v>0</v>
      </c>
      <c r="N16" s="113">
        <v>14</v>
      </c>
      <c r="O16" s="115"/>
      <c r="P16" s="116">
        <v>112</v>
      </c>
      <c r="Q16" s="117"/>
      <c r="R16" s="118"/>
    </row>
    <row r="17" spans="1:18" ht="42" customHeight="1" x14ac:dyDescent="0.2">
      <c r="A17" s="88"/>
      <c r="B17" s="89"/>
      <c r="C17" s="90"/>
      <c r="D17" s="94" t="s">
        <v>23</v>
      </c>
      <c r="E17" s="89"/>
      <c r="F17" s="90"/>
      <c r="G17" s="8"/>
      <c r="H17" s="94"/>
      <c r="I17" s="89"/>
      <c r="J17" s="89"/>
      <c r="K17" s="90"/>
      <c r="L17" s="8"/>
      <c r="M17" s="61"/>
      <c r="N17" s="94"/>
      <c r="O17" s="90"/>
      <c r="P17" s="94"/>
      <c r="Q17" s="89"/>
      <c r="R17" s="90"/>
    </row>
    <row r="18" spans="1:18" ht="13.15" customHeight="1" x14ac:dyDescent="0.2">
      <c r="A18" s="138">
        <v>16</v>
      </c>
      <c r="B18" s="139"/>
      <c r="C18" s="140"/>
      <c r="D18" s="110" t="s">
        <v>24</v>
      </c>
      <c r="E18" s="111"/>
      <c r="F18" s="112"/>
      <c r="G18" s="5" t="s">
        <v>14</v>
      </c>
      <c r="H18" s="113">
        <v>12</v>
      </c>
      <c r="I18" s="114"/>
      <c r="J18" s="114"/>
      <c r="K18" s="115"/>
      <c r="L18" s="9"/>
      <c r="M18" s="60">
        <f>H18*L18</f>
        <v>0</v>
      </c>
      <c r="N18" s="113">
        <v>11.3</v>
      </c>
      <c r="O18" s="115"/>
      <c r="P18" s="116">
        <v>135.6</v>
      </c>
      <c r="Q18" s="117"/>
      <c r="R18" s="118"/>
    </row>
    <row r="19" spans="1:18" ht="28.15" customHeight="1" x14ac:dyDescent="0.2">
      <c r="A19" s="88"/>
      <c r="B19" s="89"/>
      <c r="C19" s="90"/>
      <c r="D19" s="91" t="s">
        <v>25</v>
      </c>
      <c r="E19" s="92"/>
      <c r="F19" s="93"/>
      <c r="G19" s="8"/>
      <c r="H19" s="94"/>
      <c r="I19" s="89"/>
      <c r="J19" s="89"/>
      <c r="K19" s="90"/>
      <c r="L19" s="8"/>
      <c r="M19" s="61"/>
      <c r="N19" s="94"/>
      <c r="O19" s="90"/>
      <c r="P19" s="94"/>
      <c r="Q19" s="89"/>
      <c r="R19" s="90"/>
    </row>
    <row r="20" spans="1:18" ht="13.15" customHeight="1" x14ac:dyDescent="0.2">
      <c r="A20" s="138">
        <v>17</v>
      </c>
      <c r="B20" s="139"/>
      <c r="C20" s="140"/>
      <c r="D20" s="110" t="s">
        <v>26</v>
      </c>
      <c r="E20" s="111"/>
      <c r="F20" s="112"/>
      <c r="G20" s="5" t="s">
        <v>14</v>
      </c>
      <c r="H20" s="113">
        <v>2</v>
      </c>
      <c r="I20" s="114"/>
      <c r="J20" s="114"/>
      <c r="K20" s="115"/>
      <c r="L20" s="9"/>
      <c r="M20" s="60">
        <f t="shared" ref="M20:M22" si="1">H20*L20</f>
        <v>0</v>
      </c>
      <c r="N20" s="113">
        <v>0</v>
      </c>
      <c r="O20" s="115"/>
      <c r="P20" s="116">
        <v>0</v>
      </c>
      <c r="Q20" s="117"/>
      <c r="R20" s="118"/>
    </row>
    <row r="21" spans="1:18" ht="13.15" customHeight="1" x14ac:dyDescent="0.2">
      <c r="A21" s="138">
        <v>18</v>
      </c>
      <c r="B21" s="139"/>
      <c r="C21" s="140"/>
      <c r="D21" s="110" t="s">
        <v>27</v>
      </c>
      <c r="E21" s="111"/>
      <c r="F21" s="112"/>
      <c r="G21" s="5" t="s">
        <v>14</v>
      </c>
      <c r="H21" s="113">
        <v>6</v>
      </c>
      <c r="I21" s="114"/>
      <c r="J21" s="114"/>
      <c r="K21" s="115"/>
      <c r="L21" s="9"/>
      <c r="M21" s="60">
        <f t="shared" si="1"/>
        <v>0</v>
      </c>
      <c r="N21" s="113">
        <v>0</v>
      </c>
      <c r="O21" s="115"/>
      <c r="P21" s="116">
        <v>0</v>
      </c>
      <c r="Q21" s="117"/>
      <c r="R21" s="118"/>
    </row>
    <row r="22" spans="1:18" ht="13.15" customHeight="1" x14ac:dyDescent="0.2">
      <c r="A22" s="138">
        <v>19</v>
      </c>
      <c r="B22" s="139"/>
      <c r="C22" s="140"/>
      <c r="D22" s="110" t="s">
        <v>28</v>
      </c>
      <c r="E22" s="111"/>
      <c r="F22" s="112"/>
      <c r="G22" s="5" t="s">
        <v>14</v>
      </c>
      <c r="H22" s="113">
        <v>4</v>
      </c>
      <c r="I22" s="114"/>
      <c r="J22" s="114"/>
      <c r="K22" s="115"/>
      <c r="L22" s="9"/>
      <c r="M22" s="60">
        <f t="shared" si="1"/>
        <v>0</v>
      </c>
      <c r="N22" s="113">
        <v>0</v>
      </c>
      <c r="O22" s="115"/>
      <c r="P22" s="116">
        <v>0</v>
      </c>
      <c r="Q22" s="117"/>
      <c r="R22" s="118"/>
    </row>
    <row r="23" spans="1:18" ht="28.15" customHeight="1" x14ac:dyDescent="0.2">
      <c r="A23" s="88"/>
      <c r="B23" s="89"/>
      <c r="C23" s="90"/>
      <c r="D23" s="91" t="s">
        <v>29</v>
      </c>
      <c r="E23" s="92"/>
      <c r="F23" s="93"/>
      <c r="G23" s="8"/>
      <c r="H23" s="94"/>
      <c r="I23" s="89"/>
      <c r="J23" s="89"/>
      <c r="K23" s="90"/>
      <c r="L23" s="8"/>
      <c r="M23" s="61"/>
      <c r="N23" s="94"/>
      <c r="O23" s="90"/>
      <c r="P23" s="94"/>
      <c r="Q23" s="89"/>
      <c r="R23" s="90"/>
    </row>
    <row r="24" spans="1:18" ht="13.15" customHeight="1" x14ac:dyDescent="0.2">
      <c r="A24" s="138">
        <v>110</v>
      </c>
      <c r="B24" s="139"/>
      <c r="C24" s="140"/>
      <c r="D24" s="110" t="s">
        <v>30</v>
      </c>
      <c r="E24" s="111"/>
      <c r="F24" s="112"/>
      <c r="G24" s="5" t="s">
        <v>14</v>
      </c>
      <c r="H24" s="113">
        <v>2</v>
      </c>
      <c r="I24" s="114"/>
      <c r="J24" s="114"/>
      <c r="K24" s="115"/>
      <c r="L24" s="9"/>
      <c r="M24" s="60">
        <f t="shared" ref="M24:M27" si="2">H24*L24</f>
        <v>0</v>
      </c>
      <c r="N24" s="113">
        <v>0</v>
      </c>
      <c r="O24" s="115"/>
      <c r="P24" s="116">
        <v>0</v>
      </c>
      <c r="Q24" s="117"/>
      <c r="R24" s="118"/>
    </row>
    <row r="25" spans="1:18" ht="25.15" customHeight="1" x14ac:dyDescent="0.2">
      <c r="A25" s="151">
        <v>21</v>
      </c>
      <c r="B25" s="152"/>
      <c r="C25" s="153"/>
      <c r="D25" s="107" t="s">
        <v>31</v>
      </c>
      <c r="E25" s="108"/>
      <c r="F25" s="109"/>
      <c r="G25" s="4" t="s">
        <v>14</v>
      </c>
      <c r="H25" s="157">
        <v>1</v>
      </c>
      <c r="I25" s="158"/>
      <c r="J25" s="158"/>
      <c r="K25" s="159"/>
      <c r="L25" s="7"/>
      <c r="M25" s="60">
        <f t="shared" si="2"/>
        <v>0</v>
      </c>
      <c r="N25" s="157">
        <v>700</v>
      </c>
      <c r="O25" s="159"/>
      <c r="P25" s="160">
        <v>700</v>
      </c>
      <c r="Q25" s="161"/>
      <c r="R25" s="162"/>
    </row>
    <row r="26" spans="1:18" ht="25.15" customHeight="1" x14ac:dyDescent="0.2">
      <c r="A26" s="151">
        <v>22</v>
      </c>
      <c r="B26" s="152"/>
      <c r="C26" s="153"/>
      <c r="D26" s="154" t="s">
        <v>32</v>
      </c>
      <c r="E26" s="155"/>
      <c r="F26" s="156"/>
      <c r="G26" s="4" t="s">
        <v>14</v>
      </c>
      <c r="H26" s="157">
        <v>1</v>
      </c>
      <c r="I26" s="158"/>
      <c r="J26" s="158"/>
      <c r="K26" s="159"/>
      <c r="L26" s="7"/>
      <c r="M26" s="60">
        <f t="shared" si="2"/>
        <v>0</v>
      </c>
      <c r="N26" s="157">
        <v>64</v>
      </c>
      <c r="O26" s="159"/>
      <c r="P26" s="160">
        <v>64</v>
      </c>
      <c r="Q26" s="161"/>
      <c r="R26" s="162"/>
    </row>
    <row r="27" spans="1:18" ht="25.15" customHeight="1" x14ac:dyDescent="0.2">
      <c r="A27" s="151">
        <v>23</v>
      </c>
      <c r="B27" s="152"/>
      <c r="C27" s="153"/>
      <c r="D27" s="154" t="s">
        <v>33</v>
      </c>
      <c r="E27" s="155"/>
      <c r="F27" s="156"/>
      <c r="G27" s="4" t="s">
        <v>14</v>
      </c>
      <c r="H27" s="157">
        <v>1</v>
      </c>
      <c r="I27" s="158"/>
      <c r="J27" s="158"/>
      <c r="K27" s="159"/>
      <c r="L27" s="7"/>
      <c r="M27" s="60">
        <f t="shared" si="2"/>
        <v>0</v>
      </c>
      <c r="N27" s="157">
        <v>48</v>
      </c>
      <c r="O27" s="159"/>
      <c r="P27" s="160">
        <v>48</v>
      </c>
      <c r="Q27" s="161"/>
      <c r="R27" s="162"/>
    </row>
    <row r="28" spans="1:18" ht="55.9" customHeight="1" x14ac:dyDescent="0.2">
      <c r="A28" s="88"/>
      <c r="B28" s="89"/>
      <c r="C28" s="90"/>
      <c r="D28" s="94" t="s">
        <v>34</v>
      </c>
      <c r="E28" s="89"/>
      <c r="F28" s="90"/>
      <c r="G28" s="8"/>
      <c r="H28" s="94"/>
      <c r="I28" s="89"/>
      <c r="J28" s="89"/>
      <c r="K28" s="90"/>
      <c r="L28" s="8"/>
      <c r="M28" s="61"/>
      <c r="N28" s="94"/>
      <c r="O28" s="90"/>
      <c r="P28" s="94"/>
      <c r="Q28" s="89"/>
      <c r="R28" s="90"/>
    </row>
    <row r="29" spans="1:18" ht="13.15" customHeight="1" x14ac:dyDescent="0.2">
      <c r="A29" s="138">
        <v>24</v>
      </c>
      <c r="B29" s="139"/>
      <c r="C29" s="140"/>
      <c r="D29" s="110" t="s">
        <v>35</v>
      </c>
      <c r="E29" s="111"/>
      <c r="F29" s="112"/>
      <c r="G29" s="5" t="s">
        <v>14</v>
      </c>
      <c r="H29" s="113">
        <v>2</v>
      </c>
      <c r="I29" s="114"/>
      <c r="J29" s="114"/>
      <c r="K29" s="115"/>
      <c r="L29" s="9"/>
      <c r="M29" s="60">
        <f>H29*L29</f>
        <v>0</v>
      </c>
      <c r="N29" s="113">
        <v>100</v>
      </c>
      <c r="O29" s="115"/>
      <c r="P29" s="113">
        <v>200</v>
      </c>
      <c r="Q29" s="114"/>
      <c r="R29" s="115"/>
    </row>
    <row r="30" spans="1:18" ht="42" customHeight="1" x14ac:dyDescent="0.2">
      <c r="A30" s="88"/>
      <c r="B30" s="89"/>
      <c r="C30" s="90"/>
      <c r="D30" s="91" t="s">
        <v>36</v>
      </c>
      <c r="E30" s="92"/>
      <c r="F30" s="93"/>
      <c r="G30" s="8"/>
      <c r="H30" s="94"/>
      <c r="I30" s="89"/>
      <c r="J30" s="89"/>
      <c r="K30" s="90"/>
      <c r="L30" s="8"/>
      <c r="M30" s="61"/>
      <c r="N30" s="94"/>
      <c r="O30" s="90"/>
      <c r="P30" s="94"/>
      <c r="Q30" s="89"/>
      <c r="R30" s="90"/>
    </row>
    <row r="31" spans="1:18" ht="13.15" customHeight="1" x14ac:dyDescent="0.2">
      <c r="A31" s="163">
        <v>25</v>
      </c>
      <c r="B31" s="164"/>
      <c r="C31" s="165"/>
      <c r="D31" s="166" t="s">
        <v>37</v>
      </c>
      <c r="E31" s="167"/>
      <c r="F31" s="168"/>
      <c r="G31" s="12" t="s">
        <v>38</v>
      </c>
      <c r="H31" s="169">
        <v>3</v>
      </c>
      <c r="I31" s="170"/>
      <c r="J31" s="170"/>
      <c r="K31" s="171"/>
      <c r="L31" s="13"/>
      <c r="M31" s="60">
        <f>H31*L31</f>
        <v>0</v>
      </c>
      <c r="N31" s="169">
        <v>0</v>
      </c>
      <c r="O31" s="171"/>
      <c r="P31" s="172">
        <v>0</v>
      </c>
      <c r="Q31" s="173"/>
      <c r="R31" s="174"/>
    </row>
    <row r="32" spans="1:18" ht="70.150000000000006" customHeight="1" x14ac:dyDescent="0.2">
      <c r="A32" s="88"/>
      <c r="B32" s="89"/>
      <c r="C32" s="90"/>
      <c r="D32" s="94" t="s">
        <v>17</v>
      </c>
      <c r="E32" s="89"/>
      <c r="F32" s="90"/>
      <c r="G32" s="10" t="s">
        <v>18</v>
      </c>
      <c r="H32" s="94"/>
      <c r="I32" s="89"/>
      <c r="J32" s="89"/>
      <c r="K32" s="90"/>
      <c r="L32" s="8"/>
      <c r="M32" s="61"/>
      <c r="N32" s="94"/>
      <c r="O32" s="90"/>
      <c r="P32" s="94"/>
      <c r="Q32" s="89"/>
      <c r="R32" s="90"/>
    </row>
    <row r="33" spans="1:18" ht="13.15" customHeight="1" x14ac:dyDescent="0.2">
      <c r="A33" s="138">
        <v>26</v>
      </c>
      <c r="B33" s="139"/>
      <c r="C33" s="140"/>
      <c r="D33" s="110" t="s">
        <v>39</v>
      </c>
      <c r="E33" s="111"/>
      <c r="F33" s="112"/>
      <c r="G33" s="5" t="s">
        <v>14</v>
      </c>
      <c r="H33" s="113">
        <v>1</v>
      </c>
      <c r="I33" s="114"/>
      <c r="J33" s="114"/>
      <c r="K33" s="115"/>
      <c r="L33" s="9"/>
      <c r="M33" s="60">
        <f t="shared" ref="M33:M34" si="3">H33*L33</f>
        <v>0</v>
      </c>
      <c r="N33" s="113">
        <v>0.94</v>
      </c>
      <c r="O33" s="115"/>
      <c r="P33" s="116">
        <v>0.94</v>
      </c>
      <c r="Q33" s="117"/>
      <c r="R33" s="118"/>
    </row>
    <row r="34" spans="1:18" ht="25.15" customHeight="1" x14ac:dyDescent="0.2">
      <c r="A34" s="151">
        <v>27</v>
      </c>
      <c r="B34" s="152"/>
      <c r="C34" s="153"/>
      <c r="D34" s="154" t="s">
        <v>40</v>
      </c>
      <c r="E34" s="155"/>
      <c r="F34" s="156"/>
      <c r="G34" s="4" t="s">
        <v>14</v>
      </c>
      <c r="H34" s="157">
        <v>4</v>
      </c>
      <c r="I34" s="158"/>
      <c r="J34" s="158"/>
      <c r="K34" s="159"/>
      <c r="L34" s="7"/>
      <c r="M34" s="60">
        <f t="shared" si="3"/>
        <v>0</v>
      </c>
      <c r="N34" s="157">
        <v>5</v>
      </c>
      <c r="O34" s="159"/>
      <c r="P34" s="160">
        <v>20</v>
      </c>
      <c r="Q34" s="161"/>
      <c r="R34" s="162"/>
    </row>
    <row r="35" spans="1:18" ht="85.15" customHeight="1" x14ac:dyDescent="0.2">
      <c r="A35" s="88"/>
      <c r="B35" s="89"/>
      <c r="C35" s="90"/>
      <c r="D35" s="94" t="s">
        <v>41</v>
      </c>
      <c r="E35" s="89"/>
      <c r="F35" s="90"/>
      <c r="G35" s="8"/>
      <c r="H35" s="94"/>
      <c r="I35" s="89"/>
      <c r="J35" s="89"/>
      <c r="K35" s="90"/>
      <c r="L35" s="8"/>
      <c r="M35" s="61"/>
      <c r="N35" s="94"/>
      <c r="O35" s="90"/>
      <c r="P35" s="94"/>
      <c r="Q35" s="89"/>
      <c r="R35" s="90"/>
    </row>
    <row r="36" spans="1:18" ht="13.15" customHeight="1" x14ac:dyDescent="0.2">
      <c r="A36" s="138">
        <v>28</v>
      </c>
      <c r="B36" s="139"/>
      <c r="C36" s="140"/>
      <c r="D36" s="110" t="s">
        <v>42</v>
      </c>
      <c r="E36" s="111"/>
      <c r="F36" s="112"/>
      <c r="G36" s="5" t="s">
        <v>14</v>
      </c>
      <c r="H36" s="113">
        <v>4</v>
      </c>
      <c r="I36" s="114"/>
      <c r="J36" s="114"/>
      <c r="K36" s="115"/>
      <c r="L36" s="9"/>
      <c r="M36" s="60">
        <f t="shared" ref="M36:M38" si="4">H36*L36</f>
        <v>0</v>
      </c>
      <c r="N36" s="113">
        <v>2</v>
      </c>
      <c r="O36" s="115"/>
      <c r="P36" s="116">
        <v>8</v>
      </c>
      <c r="Q36" s="117"/>
      <c r="R36" s="118"/>
    </row>
    <row r="37" spans="1:18" ht="13.15" customHeight="1" x14ac:dyDescent="0.2">
      <c r="A37" s="138">
        <v>29</v>
      </c>
      <c r="B37" s="139"/>
      <c r="C37" s="140"/>
      <c r="D37" s="110" t="s">
        <v>43</v>
      </c>
      <c r="E37" s="111"/>
      <c r="F37" s="112"/>
      <c r="G37" s="5" t="s">
        <v>14</v>
      </c>
      <c r="H37" s="113">
        <v>1</v>
      </c>
      <c r="I37" s="114"/>
      <c r="J37" s="114"/>
      <c r="K37" s="115"/>
      <c r="L37" s="9"/>
      <c r="M37" s="60">
        <f t="shared" si="4"/>
        <v>0</v>
      </c>
      <c r="N37" s="113">
        <v>3</v>
      </c>
      <c r="O37" s="115"/>
      <c r="P37" s="116">
        <v>3</v>
      </c>
      <c r="Q37" s="117"/>
      <c r="R37" s="118"/>
    </row>
    <row r="38" spans="1:18" ht="13.15" customHeight="1" x14ac:dyDescent="0.2">
      <c r="A38" s="138">
        <v>210</v>
      </c>
      <c r="B38" s="139"/>
      <c r="C38" s="140"/>
      <c r="D38" s="110" t="s">
        <v>44</v>
      </c>
      <c r="E38" s="111"/>
      <c r="F38" s="112"/>
      <c r="G38" s="5" t="s">
        <v>14</v>
      </c>
      <c r="H38" s="113">
        <v>1</v>
      </c>
      <c r="I38" s="114"/>
      <c r="J38" s="114"/>
      <c r="K38" s="115"/>
      <c r="L38" s="9"/>
      <c r="M38" s="60">
        <f t="shared" si="4"/>
        <v>0</v>
      </c>
      <c r="N38" s="113">
        <v>2</v>
      </c>
      <c r="O38" s="115"/>
      <c r="P38" s="116">
        <v>2</v>
      </c>
      <c r="Q38" s="117"/>
      <c r="R38" s="118"/>
    </row>
    <row r="39" spans="1:18" ht="28.15" customHeight="1" x14ac:dyDescent="0.2">
      <c r="A39" s="88"/>
      <c r="B39" s="89"/>
      <c r="C39" s="90"/>
      <c r="D39" s="91" t="s">
        <v>29</v>
      </c>
      <c r="E39" s="92"/>
      <c r="F39" s="93"/>
      <c r="G39" s="8"/>
      <c r="H39" s="94"/>
      <c r="I39" s="89"/>
      <c r="J39" s="89"/>
      <c r="K39" s="90"/>
      <c r="L39" s="8"/>
      <c r="M39" s="61"/>
      <c r="N39" s="94"/>
      <c r="O39" s="90"/>
      <c r="P39" s="94"/>
      <c r="Q39" s="89"/>
      <c r="R39" s="90"/>
    </row>
    <row r="40" spans="1:18" ht="13.15" customHeight="1" x14ac:dyDescent="0.2">
      <c r="A40" s="138">
        <v>211</v>
      </c>
      <c r="B40" s="139"/>
      <c r="C40" s="140"/>
      <c r="D40" s="110" t="s">
        <v>45</v>
      </c>
      <c r="E40" s="111"/>
      <c r="F40" s="112"/>
      <c r="G40" s="5" t="s">
        <v>14</v>
      </c>
      <c r="H40" s="113">
        <v>2</v>
      </c>
      <c r="I40" s="114"/>
      <c r="J40" s="114"/>
      <c r="K40" s="115"/>
      <c r="L40" s="9"/>
      <c r="M40" s="60">
        <f>H40*L40</f>
        <v>0</v>
      </c>
      <c r="N40" s="113">
        <v>0</v>
      </c>
      <c r="O40" s="115"/>
      <c r="P40" s="116">
        <v>0</v>
      </c>
      <c r="Q40" s="117"/>
      <c r="R40" s="118"/>
    </row>
    <row r="41" spans="1:18" ht="28.15" customHeight="1" x14ac:dyDescent="0.2">
      <c r="A41" s="88"/>
      <c r="B41" s="89"/>
      <c r="C41" s="90"/>
      <c r="D41" s="91" t="s">
        <v>46</v>
      </c>
      <c r="E41" s="92"/>
      <c r="F41" s="93"/>
      <c r="G41" s="8"/>
      <c r="H41" s="94"/>
      <c r="I41" s="89"/>
      <c r="J41" s="89"/>
      <c r="K41" s="90"/>
      <c r="L41" s="8"/>
      <c r="M41" s="61"/>
      <c r="N41" s="94"/>
      <c r="O41" s="90"/>
      <c r="P41" s="94"/>
      <c r="Q41" s="89"/>
      <c r="R41" s="90"/>
    </row>
    <row r="42" spans="1:18" ht="13.15" customHeight="1" x14ac:dyDescent="0.2">
      <c r="A42" s="138">
        <v>31</v>
      </c>
      <c r="B42" s="139"/>
      <c r="C42" s="140"/>
      <c r="D42" s="110" t="s">
        <v>47</v>
      </c>
      <c r="E42" s="111"/>
      <c r="F42" s="112"/>
      <c r="G42" s="5" t="s">
        <v>14</v>
      </c>
      <c r="H42" s="113">
        <v>2</v>
      </c>
      <c r="I42" s="114"/>
      <c r="J42" s="114"/>
      <c r="K42" s="115"/>
      <c r="L42" s="9"/>
      <c r="M42" s="60">
        <f>H42*L42</f>
        <v>0</v>
      </c>
      <c r="N42" s="113">
        <v>4</v>
      </c>
      <c r="O42" s="115"/>
      <c r="P42" s="116">
        <v>8</v>
      </c>
      <c r="Q42" s="117"/>
      <c r="R42" s="118"/>
    </row>
    <row r="43" spans="1:18" ht="28.15" customHeight="1" x14ac:dyDescent="0.2">
      <c r="A43" s="88"/>
      <c r="B43" s="89"/>
      <c r="C43" s="90"/>
      <c r="D43" s="91" t="s">
        <v>48</v>
      </c>
      <c r="E43" s="92"/>
      <c r="F43" s="93"/>
      <c r="G43" s="8"/>
      <c r="H43" s="94"/>
      <c r="I43" s="89"/>
      <c r="J43" s="89"/>
      <c r="K43" s="90"/>
      <c r="L43" s="8"/>
      <c r="M43" s="61"/>
      <c r="N43" s="94"/>
      <c r="O43" s="90"/>
      <c r="P43" s="94"/>
      <c r="Q43" s="89"/>
      <c r="R43" s="90"/>
    </row>
    <row r="44" spans="1:18" ht="13.15" customHeight="1" x14ac:dyDescent="0.2">
      <c r="A44" s="138">
        <v>32</v>
      </c>
      <c r="B44" s="139"/>
      <c r="C44" s="140"/>
      <c r="D44" s="110" t="s">
        <v>49</v>
      </c>
      <c r="E44" s="111"/>
      <c r="F44" s="112"/>
      <c r="G44" s="5" t="s">
        <v>14</v>
      </c>
      <c r="H44" s="113">
        <v>2</v>
      </c>
      <c r="I44" s="114"/>
      <c r="J44" s="114"/>
      <c r="K44" s="115"/>
      <c r="L44" s="9"/>
      <c r="M44" s="60">
        <f>H44*L44</f>
        <v>0</v>
      </c>
      <c r="N44" s="113">
        <v>0</v>
      </c>
      <c r="O44" s="115"/>
      <c r="P44" s="116">
        <v>0</v>
      </c>
      <c r="Q44" s="117"/>
      <c r="R44" s="118"/>
    </row>
    <row r="45" spans="1:18" ht="28.15" customHeight="1" x14ac:dyDescent="0.2">
      <c r="A45" s="88"/>
      <c r="B45" s="89"/>
      <c r="C45" s="90"/>
      <c r="D45" s="91" t="s">
        <v>15</v>
      </c>
      <c r="E45" s="92"/>
      <c r="F45" s="93"/>
      <c r="G45" s="8"/>
      <c r="H45" s="94"/>
      <c r="I45" s="89"/>
      <c r="J45" s="89"/>
      <c r="K45" s="90"/>
      <c r="L45" s="8"/>
      <c r="M45" s="61"/>
      <c r="N45" s="94"/>
      <c r="O45" s="90"/>
      <c r="P45" s="94"/>
      <c r="Q45" s="89"/>
      <c r="R45" s="90"/>
    </row>
    <row r="46" spans="1:18" ht="13.9" customHeight="1" x14ac:dyDescent="0.2">
      <c r="A46" s="148">
        <v>33</v>
      </c>
      <c r="B46" s="149"/>
      <c r="C46" s="150"/>
      <c r="D46" s="129" t="s">
        <v>50</v>
      </c>
      <c r="E46" s="130"/>
      <c r="F46" s="131"/>
      <c r="G46" s="14" t="s">
        <v>14</v>
      </c>
      <c r="H46" s="132">
        <v>2</v>
      </c>
      <c r="I46" s="133"/>
      <c r="J46" s="133"/>
      <c r="K46" s="134"/>
      <c r="L46" s="15"/>
      <c r="M46" s="60">
        <f>H46*L46</f>
        <v>0</v>
      </c>
      <c r="N46" s="132">
        <v>2.4</v>
      </c>
      <c r="O46" s="134"/>
      <c r="P46" s="135">
        <v>4.8</v>
      </c>
      <c r="Q46" s="136"/>
      <c r="R46" s="137"/>
    </row>
    <row r="47" spans="1:18" ht="13.15" customHeight="1" x14ac:dyDescent="0.2">
      <c r="A47" s="119"/>
      <c r="B47" s="120"/>
      <c r="C47" s="121"/>
      <c r="D47" s="122" t="s">
        <v>51</v>
      </c>
      <c r="E47" s="123"/>
      <c r="F47" s="124"/>
      <c r="G47" s="16"/>
      <c r="H47" s="125"/>
      <c r="I47" s="120"/>
      <c r="J47" s="120"/>
      <c r="K47" s="121"/>
      <c r="L47" s="16"/>
      <c r="M47" s="63"/>
      <c r="N47" s="125"/>
      <c r="O47" s="121"/>
      <c r="P47" s="125"/>
      <c r="Q47" s="120"/>
      <c r="R47" s="121"/>
    </row>
    <row r="48" spans="1:18" ht="13.15" customHeight="1" x14ac:dyDescent="0.2">
      <c r="A48" s="138">
        <v>34</v>
      </c>
      <c r="B48" s="139"/>
      <c r="C48" s="140"/>
      <c r="D48" s="110" t="s">
        <v>52</v>
      </c>
      <c r="E48" s="111"/>
      <c r="F48" s="112"/>
      <c r="G48" s="5" t="s">
        <v>14</v>
      </c>
      <c r="H48" s="113">
        <v>2</v>
      </c>
      <c r="I48" s="114"/>
      <c r="J48" s="114"/>
      <c r="K48" s="115"/>
      <c r="L48" s="9"/>
      <c r="M48" s="60">
        <f>H48*L48</f>
        <v>0</v>
      </c>
      <c r="N48" s="113">
        <v>0</v>
      </c>
      <c r="O48" s="115"/>
      <c r="P48" s="116">
        <v>0</v>
      </c>
      <c r="Q48" s="117"/>
      <c r="R48" s="118"/>
    </row>
    <row r="49" spans="1:18" ht="28.15" customHeight="1" x14ac:dyDescent="0.2">
      <c r="A49" s="88"/>
      <c r="B49" s="89"/>
      <c r="C49" s="90"/>
      <c r="D49" s="91" t="s">
        <v>53</v>
      </c>
      <c r="E49" s="92"/>
      <c r="F49" s="93"/>
      <c r="G49" s="8"/>
      <c r="H49" s="94"/>
      <c r="I49" s="89"/>
      <c r="J49" s="89"/>
      <c r="K49" s="90"/>
      <c r="L49" s="8"/>
      <c r="M49" s="61"/>
      <c r="N49" s="94"/>
      <c r="O49" s="90"/>
      <c r="P49" s="94"/>
      <c r="Q49" s="89"/>
      <c r="R49" s="90"/>
    </row>
    <row r="50" spans="1:18" ht="13.15" customHeight="1" x14ac:dyDescent="0.2">
      <c r="A50" s="138">
        <v>35</v>
      </c>
      <c r="B50" s="139"/>
      <c r="C50" s="140"/>
      <c r="D50" s="110" t="s">
        <v>54</v>
      </c>
      <c r="E50" s="111"/>
      <c r="F50" s="112"/>
      <c r="G50" s="5" t="s">
        <v>14</v>
      </c>
      <c r="H50" s="113">
        <v>2</v>
      </c>
      <c r="I50" s="114"/>
      <c r="J50" s="114"/>
      <c r="K50" s="115"/>
      <c r="L50" s="9"/>
      <c r="M50" s="60">
        <f>H50*L50</f>
        <v>0</v>
      </c>
      <c r="N50" s="113">
        <v>0</v>
      </c>
      <c r="O50" s="115"/>
      <c r="P50" s="116">
        <v>0</v>
      </c>
      <c r="Q50" s="117"/>
      <c r="R50" s="118"/>
    </row>
    <row r="51" spans="1:18" ht="28.15" customHeight="1" x14ac:dyDescent="0.2">
      <c r="A51" s="88"/>
      <c r="B51" s="89"/>
      <c r="C51" s="90"/>
      <c r="D51" s="91" t="s">
        <v>55</v>
      </c>
      <c r="E51" s="92"/>
      <c r="F51" s="93"/>
      <c r="G51" s="8"/>
      <c r="H51" s="94"/>
      <c r="I51" s="89"/>
      <c r="J51" s="89"/>
      <c r="K51" s="90"/>
      <c r="L51" s="8"/>
      <c r="M51" s="61"/>
      <c r="N51" s="94"/>
      <c r="O51" s="90"/>
      <c r="P51" s="94"/>
      <c r="Q51" s="89"/>
      <c r="R51" s="90"/>
    </row>
    <row r="52" spans="1:18" ht="13.15" customHeight="1" x14ac:dyDescent="0.2">
      <c r="A52" s="138">
        <v>41</v>
      </c>
      <c r="B52" s="139"/>
      <c r="C52" s="140"/>
      <c r="D52" s="110" t="s">
        <v>56</v>
      </c>
      <c r="E52" s="111"/>
      <c r="F52" s="112"/>
      <c r="G52" s="5" t="s">
        <v>14</v>
      </c>
      <c r="H52" s="113">
        <v>2</v>
      </c>
      <c r="I52" s="114"/>
      <c r="J52" s="114"/>
      <c r="K52" s="115"/>
      <c r="L52" s="9"/>
      <c r="M52" s="60">
        <f>H52*L52</f>
        <v>0</v>
      </c>
      <c r="N52" s="113">
        <v>2</v>
      </c>
      <c r="O52" s="115"/>
      <c r="P52" s="116">
        <v>4</v>
      </c>
      <c r="Q52" s="117"/>
      <c r="R52" s="118"/>
    </row>
    <row r="53" spans="1:18" ht="28.15" customHeight="1" x14ac:dyDescent="0.2">
      <c r="A53" s="88"/>
      <c r="B53" s="89"/>
      <c r="C53" s="90"/>
      <c r="D53" s="91" t="s">
        <v>57</v>
      </c>
      <c r="E53" s="92"/>
      <c r="F53" s="93"/>
      <c r="G53" s="8"/>
      <c r="H53" s="94"/>
      <c r="I53" s="89"/>
      <c r="J53" s="89"/>
      <c r="K53" s="90"/>
      <c r="L53" s="8"/>
      <c r="M53" s="61"/>
      <c r="N53" s="94"/>
      <c r="O53" s="90"/>
      <c r="P53" s="94"/>
      <c r="Q53" s="89"/>
      <c r="R53" s="90"/>
    </row>
    <row r="54" spans="1:18" ht="13.15" customHeight="1" x14ac:dyDescent="0.2">
      <c r="A54" s="138">
        <v>42</v>
      </c>
      <c r="B54" s="139"/>
      <c r="C54" s="140"/>
      <c r="D54" s="110" t="s">
        <v>58</v>
      </c>
      <c r="E54" s="111"/>
      <c r="F54" s="112"/>
      <c r="G54" s="5" t="s">
        <v>14</v>
      </c>
      <c r="H54" s="113">
        <v>9</v>
      </c>
      <c r="I54" s="114"/>
      <c r="J54" s="114"/>
      <c r="K54" s="115"/>
      <c r="L54" s="9"/>
      <c r="M54" s="60">
        <f>H54*L54</f>
        <v>0</v>
      </c>
      <c r="N54" s="113">
        <v>0.1</v>
      </c>
      <c r="O54" s="115"/>
      <c r="P54" s="116">
        <v>0.9</v>
      </c>
      <c r="Q54" s="117"/>
      <c r="R54" s="118"/>
    </row>
    <row r="55" spans="1:18" ht="28.15" customHeight="1" x14ac:dyDescent="0.2">
      <c r="A55" s="88"/>
      <c r="B55" s="89"/>
      <c r="C55" s="90"/>
      <c r="D55" s="91" t="s">
        <v>59</v>
      </c>
      <c r="E55" s="92"/>
      <c r="F55" s="93"/>
      <c r="G55" s="8"/>
      <c r="H55" s="94"/>
      <c r="I55" s="89"/>
      <c r="J55" s="89"/>
      <c r="K55" s="90"/>
      <c r="L55" s="8"/>
      <c r="M55" s="61"/>
      <c r="N55" s="94"/>
      <c r="O55" s="90"/>
      <c r="P55" s="94"/>
      <c r="Q55" s="89"/>
      <c r="R55" s="90"/>
    </row>
    <row r="56" spans="1:18" ht="13.15" customHeight="1" x14ac:dyDescent="0.2">
      <c r="A56" s="138">
        <v>43</v>
      </c>
      <c r="B56" s="139"/>
      <c r="C56" s="140"/>
      <c r="D56" s="110" t="s">
        <v>60</v>
      </c>
      <c r="E56" s="111"/>
      <c r="F56" s="112"/>
      <c r="G56" s="5" t="s">
        <v>14</v>
      </c>
      <c r="H56" s="113">
        <v>2</v>
      </c>
      <c r="I56" s="114"/>
      <c r="J56" s="114"/>
      <c r="K56" s="115"/>
      <c r="L56" s="9"/>
      <c r="M56" s="60">
        <f>H56*L56</f>
        <v>0</v>
      </c>
      <c r="N56" s="113">
        <v>0</v>
      </c>
      <c r="O56" s="115"/>
      <c r="P56" s="116">
        <v>0</v>
      </c>
      <c r="Q56" s="117"/>
      <c r="R56" s="118"/>
    </row>
    <row r="57" spans="1:18" ht="42" customHeight="1" x14ac:dyDescent="0.2">
      <c r="A57" s="88"/>
      <c r="B57" s="89"/>
      <c r="C57" s="90"/>
      <c r="D57" s="91" t="s">
        <v>36</v>
      </c>
      <c r="E57" s="92"/>
      <c r="F57" s="93"/>
      <c r="G57" s="8"/>
      <c r="H57" s="94"/>
      <c r="I57" s="89"/>
      <c r="J57" s="89"/>
      <c r="K57" s="90"/>
      <c r="L57" s="8"/>
      <c r="M57" s="61"/>
      <c r="N57" s="94"/>
      <c r="O57" s="90"/>
      <c r="P57" s="94"/>
      <c r="Q57" s="89"/>
      <c r="R57" s="90"/>
    </row>
    <row r="58" spans="1:18" ht="13.15" customHeight="1" x14ac:dyDescent="0.2">
      <c r="A58" s="138">
        <v>44</v>
      </c>
      <c r="B58" s="139"/>
      <c r="C58" s="140"/>
      <c r="D58" s="110" t="s">
        <v>61</v>
      </c>
      <c r="E58" s="111"/>
      <c r="F58" s="112"/>
      <c r="G58" s="5" t="s">
        <v>38</v>
      </c>
      <c r="H58" s="113">
        <v>4</v>
      </c>
      <c r="I58" s="114"/>
      <c r="J58" s="114"/>
      <c r="K58" s="115"/>
      <c r="L58" s="9"/>
      <c r="M58" s="60">
        <f>H58*L58</f>
        <v>0</v>
      </c>
      <c r="N58" s="113">
        <v>0</v>
      </c>
      <c r="O58" s="115"/>
      <c r="P58" s="116">
        <v>0</v>
      </c>
      <c r="Q58" s="117"/>
      <c r="R58" s="118"/>
    </row>
    <row r="59" spans="1:18" ht="42" customHeight="1" x14ac:dyDescent="0.2">
      <c r="A59" s="141"/>
      <c r="B59" s="142"/>
      <c r="C59" s="143"/>
      <c r="D59" s="144" t="s">
        <v>62</v>
      </c>
      <c r="E59" s="145"/>
      <c r="F59" s="146"/>
      <c r="G59" s="17"/>
      <c r="H59" s="147"/>
      <c r="I59" s="142"/>
      <c r="J59" s="142"/>
      <c r="K59" s="143"/>
      <c r="L59" s="17"/>
      <c r="M59" s="64"/>
      <c r="N59" s="147"/>
      <c r="O59" s="143"/>
      <c r="P59" s="147"/>
      <c r="Q59" s="142"/>
      <c r="R59" s="143"/>
    </row>
    <row r="60" spans="1:18" ht="13.15" customHeight="1" x14ac:dyDescent="0.2">
      <c r="A60" s="138">
        <v>45</v>
      </c>
      <c r="B60" s="139"/>
      <c r="C60" s="140"/>
      <c r="D60" s="110" t="s">
        <v>63</v>
      </c>
      <c r="E60" s="111"/>
      <c r="F60" s="112"/>
      <c r="G60" s="5" t="s">
        <v>14</v>
      </c>
      <c r="H60" s="113">
        <v>2</v>
      </c>
      <c r="I60" s="114"/>
      <c r="J60" s="114"/>
      <c r="K60" s="115"/>
      <c r="L60" s="9"/>
      <c r="M60" s="60">
        <f>H60*L60</f>
        <v>0</v>
      </c>
      <c r="N60" s="113">
        <v>0</v>
      </c>
      <c r="O60" s="115"/>
      <c r="P60" s="116">
        <v>0</v>
      </c>
      <c r="Q60" s="117"/>
      <c r="R60" s="118"/>
    </row>
    <row r="61" spans="1:18" ht="28.15" customHeight="1" x14ac:dyDescent="0.2">
      <c r="A61" s="88"/>
      <c r="B61" s="89"/>
      <c r="C61" s="90"/>
      <c r="D61" s="91" t="s">
        <v>55</v>
      </c>
      <c r="E61" s="92"/>
      <c r="F61" s="93"/>
      <c r="G61" s="8"/>
      <c r="H61" s="94"/>
      <c r="I61" s="89"/>
      <c r="J61" s="89"/>
      <c r="K61" s="90"/>
      <c r="L61" s="8"/>
      <c r="M61" s="61"/>
      <c r="N61" s="94"/>
      <c r="O61" s="90"/>
      <c r="P61" s="94"/>
      <c r="Q61" s="89"/>
      <c r="R61" s="90"/>
    </row>
    <row r="62" spans="1:18" ht="13.15" customHeight="1" x14ac:dyDescent="0.2">
      <c r="A62" s="138">
        <v>51</v>
      </c>
      <c r="B62" s="139"/>
      <c r="C62" s="140"/>
      <c r="D62" s="110" t="s">
        <v>64</v>
      </c>
      <c r="E62" s="111"/>
      <c r="F62" s="112"/>
      <c r="G62" s="5" t="s">
        <v>14</v>
      </c>
      <c r="H62" s="113">
        <v>1</v>
      </c>
      <c r="I62" s="114"/>
      <c r="J62" s="114"/>
      <c r="K62" s="115"/>
      <c r="L62" s="9"/>
      <c r="M62" s="60">
        <f>H62*L62</f>
        <v>0</v>
      </c>
      <c r="N62" s="113">
        <v>2.7</v>
      </c>
      <c r="O62" s="115"/>
      <c r="P62" s="116">
        <v>2.7</v>
      </c>
      <c r="Q62" s="117"/>
      <c r="R62" s="118"/>
    </row>
    <row r="63" spans="1:18" ht="28.15" customHeight="1" x14ac:dyDescent="0.2">
      <c r="A63" s="88"/>
      <c r="B63" s="89"/>
      <c r="C63" s="90"/>
      <c r="D63" s="91" t="s">
        <v>57</v>
      </c>
      <c r="E63" s="92"/>
      <c r="F63" s="93"/>
      <c r="G63" s="8"/>
      <c r="H63" s="94"/>
      <c r="I63" s="89"/>
      <c r="J63" s="89"/>
      <c r="K63" s="90"/>
      <c r="L63" s="8"/>
      <c r="M63" s="61"/>
      <c r="N63" s="94"/>
      <c r="O63" s="90"/>
      <c r="P63" s="94"/>
      <c r="Q63" s="89"/>
      <c r="R63" s="90"/>
    </row>
    <row r="64" spans="1:18" ht="13.15" customHeight="1" x14ac:dyDescent="0.2">
      <c r="A64" s="138">
        <v>52</v>
      </c>
      <c r="B64" s="139"/>
      <c r="C64" s="140"/>
      <c r="D64" s="110" t="s">
        <v>58</v>
      </c>
      <c r="E64" s="111"/>
      <c r="F64" s="112"/>
      <c r="G64" s="5" t="s">
        <v>14</v>
      </c>
      <c r="H64" s="113">
        <v>5</v>
      </c>
      <c r="I64" s="114"/>
      <c r="J64" s="114"/>
      <c r="K64" s="115"/>
      <c r="L64" s="9"/>
      <c r="M64" s="60">
        <f>H64*L64</f>
        <v>0</v>
      </c>
      <c r="N64" s="113">
        <v>0.1</v>
      </c>
      <c r="O64" s="115"/>
      <c r="P64" s="116">
        <v>0.5</v>
      </c>
      <c r="Q64" s="117"/>
      <c r="R64" s="118"/>
    </row>
    <row r="65" spans="1:18" ht="28.15" customHeight="1" x14ac:dyDescent="0.2">
      <c r="A65" s="88"/>
      <c r="B65" s="89"/>
      <c r="C65" s="90"/>
      <c r="D65" s="91" t="s">
        <v>48</v>
      </c>
      <c r="E65" s="92"/>
      <c r="F65" s="93"/>
      <c r="G65" s="8"/>
      <c r="H65" s="94"/>
      <c r="I65" s="89"/>
      <c r="J65" s="89"/>
      <c r="K65" s="90"/>
      <c r="L65" s="8"/>
      <c r="M65" s="61"/>
      <c r="N65" s="94"/>
      <c r="O65" s="90"/>
      <c r="P65" s="94"/>
      <c r="Q65" s="89"/>
      <c r="R65" s="90"/>
    </row>
    <row r="66" spans="1:18" ht="13.15" customHeight="1" x14ac:dyDescent="0.2">
      <c r="A66" s="138">
        <v>53</v>
      </c>
      <c r="B66" s="139"/>
      <c r="C66" s="140"/>
      <c r="D66" s="110" t="s">
        <v>65</v>
      </c>
      <c r="E66" s="111"/>
      <c r="F66" s="112"/>
      <c r="G66" s="5" t="s">
        <v>14</v>
      </c>
      <c r="H66" s="113">
        <v>1</v>
      </c>
      <c r="I66" s="114"/>
      <c r="J66" s="114"/>
      <c r="K66" s="115"/>
      <c r="L66" s="9"/>
      <c r="M66" s="60">
        <f>H66*L66</f>
        <v>0</v>
      </c>
      <c r="N66" s="113">
        <v>0</v>
      </c>
      <c r="O66" s="115"/>
      <c r="P66" s="116">
        <v>0</v>
      </c>
      <c r="Q66" s="117"/>
      <c r="R66" s="118"/>
    </row>
    <row r="67" spans="1:18" ht="42" customHeight="1" x14ac:dyDescent="0.2">
      <c r="A67" s="88"/>
      <c r="B67" s="89"/>
      <c r="C67" s="90"/>
      <c r="D67" s="91" t="s">
        <v>36</v>
      </c>
      <c r="E67" s="92"/>
      <c r="F67" s="93"/>
      <c r="G67" s="8"/>
      <c r="H67" s="94"/>
      <c r="I67" s="89"/>
      <c r="J67" s="89"/>
      <c r="K67" s="90"/>
      <c r="L67" s="8"/>
      <c r="M67" s="61"/>
      <c r="N67" s="94"/>
      <c r="O67" s="90"/>
      <c r="P67" s="94"/>
      <c r="Q67" s="89"/>
      <c r="R67" s="90"/>
    </row>
    <row r="68" spans="1:18" ht="13.15" customHeight="1" x14ac:dyDescent="0.2">
      <c r="A68" s="138">
        <v>54</v>
      </c>
      <c r="B68" s="139"/>
      <c r="C68" s="140"/>
      <c r="D68" s="110" t="s">
        <v>66</v>
      </c>
      <c r="E68" s="111"/>
      <c r="F68" s="112"/>
      <c r="G68" s="5" t="s">
        <v>38</v>
      </c>
      <c r="H68" s="113">
        <v>2</v>
      </c>
      <c r="I68" s="114"/>
      <c r="J68" s="114"/>
      <c r="K68" s="115"/>
      <c r="L68" s="9"/>
      <c r="M68" s="60">
        <f>H68*L68</f>
        <v>0</v>
      </c>
      <c r="N68" s="113">
        <v>0</v>
      </c>
      <c r="O68" s="115"/>
      <c r="P68" s="116">
        <v>0</v>
      </c>
      <c r="Q68" s="117"/>
      <c r="R68" s="118"/>
    </row>
    <row r="69" spans="1:18" ht="42" customHeight="1" x14ac:dyDescent="0.2">
      <c r="A69" s="88"/>
      <c r="B69" s="89"/>
      <c r="C69" s="90"/>
      <c r="D69" s="91" t="s">
        <v>62</v>
      </c>
      <c r="E69" s="92"/>
      <c r="F69" s="93"/>
      <c r="G69" s="8"/>
      <c r="H69" s="94"/>
      <c r="I69" s="89"/>
      <c r="J69" s="89"/>
      <c r="K69" s="90"/>
      <c r="L69" s="8"/>
      <c r="M69" s="61"/>
      <c r="N69" s="94"/>
      <c r="O69" s="90"/>
      <c r="P69" s="94"/>
      <c r="Q69" s="89"/>
      <c r="R69" s="90"/>
    </row>
    <row r="70" spans="1:18" ht="13.15" customHeight="1" x14ac:dyDescent="0.2">
      <c r="A70" s="138">
        <v>55</v>
      </c>
      <c r="B70" s="139"/>
      <c r="C70" s="140"/>
      <c r="D70" s="110" t="s">
        <v>67</v>
      </c>
      <c r="E70" s="111"/>
      <c r="F70" s="112"/>
      <c r="G70" s="5" t="s">
        <v>14</v>
      </c>
      <c r="H70" s="113">
        <v>1</v>
      </c>
      <c r="I70" s="114"/>
      <c r="J70" s="114"/>
      <c r="K70" s="115"/>
      <c r="L70" s="9"/>
      <c r="M70" s="60">
        <f>H70*L70</f>
        <v>0</v>
      </c>
      <c r="N70" s="113">
        <v>0</v>
      </c>
      <c r="O70" s="115"/>
      <c r="P70" s="116">
        <v>0</v>
      </c>
      <c r="Q70" s="117"/>
      <c r="R70" s="118"/>
    </row>
    <row r="71" spans="1:18" ht="28.15" customHeight="1" x14ac:dyDescent="0.2">
      <c r="A71" s="88"/>
      <c r="B71" s="89"/>
      <c r="C71" s="90"/>
      <c r="D71" s="91" t="s">
        <v>55</v>
      </c>
      <c r="E71" s="92"/>
      <c r="F71" s="93"/>
      <c r="G71" s="8"/>
      <c r="H71" s="94"/>
      <c r="I71" s="89"/>
      <c r="J71" s="89"/>
      <c r="K71" s="90"/>
      <c r="L71" s="8"/>
      <c r="M71" s="61"/>
      <c r="N71" s="94"/>
      <c r="O71" s="90"/>
      <c r="P71" s="94"/>
      <c r="Q71" s="89"/>
      <c r="R71" s="90"/>
    </row>
    <row r="72" spans="1:18" ht="13.15" customHeight="1" x14ac:dyDescent="0.2">
      <c r="A72" s="138">
        <v>61</v>
      </c>
      <c r="B72" s="139"/>
      <c r="C72" s="140"/>
      <c r="D72" s="110" t="s">
        <v>68</v>
      </c>
      <c r="E72" s="111"/>
      <c r="F72" s="112"/>
      <c r="G72" s="5" t="s">
        <v>14</v>
      </c>
      <c r="H72" s="113">
        <v>1</v>
      </c>
      <c r="I72" s="114"/>
      <c r="J72" s="114"/>
      <c r="K72" s="115"/>
      <c r="L72" s="9"/>
      <c r="M72" s="60">
        <f>H72*L72</f>
        <v>0</v>
      </c>
      <c r="N72" s="113">
        <v>2</v>
      </c>
      <c r="O72" s="115"/>
      <c r="P72" s="116">
        <v>2</v>
      </c>
      <c r="Q72" s="117"/>
      <c r="R72" s="118"/>
    </row>
    <row r="73" spans="1:18" ht="28.15" customHeight="1" x14ac:dyDescent="0.2">
      <c r="A73" s="88"/>
      <c r="B73" s="89"/>
      <c r="C73" s="90"/>
      <c r="D73" s="91" t="s">
        <v>57</v>
      </c>
      <c r="E73" s="92"/>
      <c r="F73" s="93"/>
      <c r="G73" s="8"/>
      <c r="H73" s="94"/>
      <c r="I73" s="89"/>
      <c r="J73" s="89"/>
      <c r="K73" s="90"/>
      <c r="L73" s="8"/>
      <c r="M73" s="61"/>
      <c r="N73" s="94"/>
      <c r="O73" s="90"/>
      <c r="P73" s="94"/>
      <c r="Q73" s="89"/>
      <c r="R73" s="90"/>
    </row>
    <row r="74" spans="1:18" ht="13.15" customHeight="1" x14ac:dyDescent="0.2">
      <c r="A74" s="138">
        <v>62</v>
      </c>
      <c r="B74" s="139"/>
      <c r="C74" s="140"/>
      <c r="D74" s="110" t="s">
        <v>58</v>
      </c>
      <c r="E74" s="111"/>
      <c r="F74" s="112"/>
      <c r="G74" s="5" t="s">
        <v>14</v>
      </c>
      <c r="H74" s="113">
        <v>2</v>
      </c>
      <c r="I74" s="114"/>
      <c r="J74" s="114"/>
      <c r="K74" s="115"/>
      <c r="L74" s="9"/>
      <c r="M74" s="60">
        <f>H74*L74</f>
        <v>0</v>
      </c>
      <c r="N74" s="113">
        <v>0.1</v>
      </c>
      <c r="O74" s="115"/>
      <c r="P74" s="116">
        <v>0.2</v>
      </c>
      <c r="Q74" s="117"/>
      <c r="R74" s="118"/>
    </row>
    <row r="75" spans="1:18" ht="28.15" customHeight="1" x14ac:dyDescent="0.2">
      <c r="A75" s="88"/>
      <c r="B75" s="89"/>
      <c r="C75" s="90"/>
      <c r="D75" s="91" t="s">
        <v>59</v>
      </c>
      <c r="E75" s="92"/>
      <c r="F75" s="93"/>
      <c r="G75" s="8"/>
      <c r="H75" s="94"/>
      <c r="I75" s="89"/>
      <c r="J75" s="89"/>
      <c r="K75" s="90"/>
      <c r="L75" s="8"/>
      <c r="M75" s="61"/>
      <c r="N75" s="94"/>
      <c r="O75" s="90"/>
      <c r="P75" s="94"/>
      <c r="Q75" s="89"/>
      <c r="R75" s="90"/>
    </row>
    <row r="76" spans="1:18" ht="13.15" customHeight="1" x14ac:dyDescent="0.2">
      <c r="A76" s="138">
        <v>63</v>
      </c>
      <c r="B76" s="139"/>
      <c r="C76" s="140"/>
      <c r="D76" s="110" t="s">
        <v>69</v>
      </c>
      <c r="E76" s="111"/>
      <c r="F76" s="112"/>
      <c r="G76" s="5" t="s">
        <v>14</v>
      </c>
      <c r="H76" s="113">
        <v>1</v>
      </c>
      <c r="I76" s="114"/>
      <c r="J76" s="114"/>
      <c r="K76" s="115"/>
      <c r="L76" s="9"/>
      <c r="M76" s="60">
        <f>H76*L76</f>
        <v>0</v>
      </c>
      <c r="N76" s="113">
        <v>0</v>
      </c>
      <c r="O76" s="115"/>
      <c r="P76" s="116">
        <v>0</v>
      </c>
      <c r="Q76" s="117"/>
      <c r="R76" s="118"/>
    </row>
    <row r="77" spans="1:18" ht="42" customHeight="1" x14ac:dyDescent="0.2">
      <c r="A77" s="88"/>
      <c r="B77" s="89"/>
      <c r="C77" s="90"/>
      <c r="D77" s="91" t="s">
        <v>36</v>
      </c>
      <c r="E77" s="92"/>
      <c r="F77" s="93"/>
      <c r="G77" s="8"/>
      <c r="H77" s="94"/>
      <c r="I77" s="89"/>
      <c r="J77" s="89"/>
      <c r="K77" s="90"/>
      <c r="L77" s="8"/>
      <c r="M77" s="61"/>
      <c r="N77" s="94"/>
      <c r="O77" s="90"/>
      <c r="P77" s="94"/>
      <c r="Q77" s="89"/>
      <c r="R77" s="90"/>
    </row>
    <row r="78" spans="1:18" ht="13.15" customHeight="1" x14ac:dyDescent="0.2">
      <c r="A78" s="138">
        <v>64</v>
      </c>
      <c r="B78" s="139"/>
      <c r="C78" s="140"/>
      <c r="D78" s="110" t="s">
        <v>70</v>
      </c>
      <c r="E78" s="111"/>
      <c r="F78" s="112"/>
      <c r="G78" s="5" t="s">
        <v>38</v>
      </c>
      <c r="H78" s="113">
        <v>2</v>
      </c>
      <c r="I78" s="114"/>
      <c r="J78" s="114"/>
      <c r="K78" s="115"/>
      <c r="L78" s="9"/>
      <c r="M78" s="60">
        <f>H78*L78</f>
        <v>0</v>
      </c>
      <c r="N78" s="113">
        <v>0</v>
      </c>
      <c r="O78" s="115"/>
      <c r="P78" s="116">
        <v>0</v>
      </c>
      <c r="Q78" s="117"/>
      <c r="R78" s="118"/>
    </row>
    <row r="79" spans="1:18" ht="42" customHeight="1" x14ac:dyDescent="0.2">
      <c r="A79" s="88"/>
      <c r="B79" s="89"/>
      <c r="C79" s="90"/>
      <c r="D79" s="91" t="s">
        <v>62</v>
      </c>
      <c r="E79" s="92"/>
      <c r="F79" s="93"/>
      <c r="G79" s="8"/>
      <c r="H79" s="94"/>
      <c r="I79" s="89"/>
      <c r="J79" s="89"/>
      <c r="K79" s="90"/>
      <c r="L79" s="8"/>
      <c r="M79" s="61"/>
      <c r="N79" s="94"/>
      <c r="O79" s="90"/>
      <c r="P79" s="94"/>
      <c r="Q79" s="89"/>
      <c r="R79" s="90"/>
    </row>
    <row r="80" spans="1:18" ht="13.15" customHeight="1" x14ac:dyDescent="0.2">
      <c r="A80" s="138">
        <v>65</v>
      </c>
      <c r="B80" s="139"/>
      <c r="C80" s="140"/>
      <c r="D80" s="110" t="s">
        <v>71</v>
      </c>
      <c r="E80" s="111"/>
      <c r="F80" s="112"/>
      <c r="G80" s="5" t="s">
        <v>14</v>
      </c>
      <c r="H80" s="113">
        <v>1</v>
      </c>
      <c r="I80" s="114"/>
      <c r="J80" s="114"/>
      <c r="K80" s="115"/>
      <c r="L80" s="9"/>
      <c r="M80" s="60">
        <f>H80*L80</f>
        <v>0</v>
      </c>
      <c r="N80" s="113">
        <v>0</v>
      </c>
      <c r="O80" s="115"/>
      <c r="P80" s="116">
        <v>0</v>
      </c>
      <c r="Q80" s="117"/>
      <c r="R80" s="118"/>
    </row>
    <row r="81" spans="1:18" ht="28.15" customHeight="1" x14ac:dyDescent="0.2">
      <c r="A81" s="88"/>
      <c r="B81" s="89"/>
      <c r="C81" s="90"/>
      <c r="D81" s="91" t="s">
        <v>72</v>
      </c>
      <c r="E81" s="92"/>
      <c r="F81" s="93"/>
      <c r="G81" s="8"/>
      <c r="H81" s="94"/>
      <c r="I81" s="89"/>
      <c r="J81" s="89"/>
      <c r="K81" s="90"/>
      <c r="L81" s="8"/>
      <c r="M81" s="61"/>
      <c r="N81" s="94"/>
      <c r="O81" s="90"/>
      <c r="P81" s="94"/>
      <c r="Q81" s="89"/>
      <c r="R81" s="90"/>
    </row>
    <row r="82" spans="1:18" ht="13.15" customHeight="1" x14ac:dyDescent="0.2">
      <c r="A82" s="138">
        <v>71</v>
      </c>
      <c r="B82" s="139"/>
      <c r="C82" s="140"/>
      <c r="D82" s="110" t="s">
        <v>73</v>
      </c>
      <c r="E82" s="111"/>
      <c r="F82" s="112"/>
      <c r="G82" s="5" t="s">
        <v>14</v>
      </c>
      <c r="H82" s="113">
        <v>3</v>
      </c>
      <c r="I82" s="114"/>
      <c r="J82" s="114"/>
      <c r="K82" s="115"/>
      <c r="L82" s="9"/>
      <c r="M82" s="60">
        <f>H82*L82</f>
        <v>0</v>
      </c>
      <c r="N82" s="113">
        <v>1.1000000000000001</v>
      </c>
      <c r="O82" s="115"/>
      <c r="P82" s="116">
        <v>3.3</v>
      </c>
      <c r="Q82" s="117"/>
      <c r="R82" s="118"/>
    </row>
    <row r="83" spans="1:18" ht="42" customHeight="1" x14ac:dyDescent="0.2">
      <c r="A83" s="88"/>
      <c r="B83" s="89"/>
      <c r="C83" s="90"/>
      <c r="D83" s="91" t="s">
        <v>62</v>
      </c>
      <c r="E83" s="92"/>
      <c r="F83" s="93"/>
      <c r="G83" s="8"/>
      <c r="H83" s="94"/>
      <c r="I83" s="89"/>
      <c r="J83" s="89"/>
      <c r="K83" s="90"/>
      <c r="L83" s="8"/>
      <c r="M83" s="61"/>
      <c r="N83" s="94"/>
      <c r="O83" s="90"/>
      <c r="P83" s="94"/>
      <c r="Q83" s="89"/>
      <c r="R83" s="90"/>
    </row>
    <row r="84" spans="1:18" ht="13.15" customHeight="1" x14ac:dyDescent="0.2">
      <c r="A84" s="138">
        <v>72</v>
      </c>
      <c r="B84" s="139"/>
      <c r="C84" s="140"/>
      <c r="D84" s="110" t="s">
        <v>71</v>
      </c>
      <c r="E84" s="111"/>
      <c r="F84" s="112"/>
      <c r="G84" s="5" t="s">
        <v>14</v>
      </c>
      <c r="H84" s="113">
        <v>3</v>
      </c>
      <c r="I84" s="114"/>
      <c r="J84" s="114"/>
      <c r="K84" s="115"/>
      <c r="L84" s="9"/>
      <c r="M84" s="60">
        <f>H84*L84</f>
        <v>0</v>
      </c>
      <c r="N84" s="113">
        <v>0</v>
      </c>
      <c r="O84" s="115"/>
      <c r="P84" s="116">
        <v>0</v>
      </c>
      <c r="Q84" s="117"/>
      <c r="R84" s="118"/>
    </row>
    <row r="85" spans="1:18" ht="28.15" customHeight="1" x14ac:dyDescent="0.2">
      <c r="A85" s="88"/>
      <c r="B85" s="89"/>
      <c r="C85" s="90"/>
      <c r="D85" s="91" t="s">
        <v>74</v>
      </c>
      <c r="E85" s="92"/>
      <c r="F85" s="93"/>
      <c r="G85" s="8"/>
      <c r="H85" s="94"/>
      <c r="I85" s="89"/>
      <c r="J85" s="89"/>
      <c r="K85" s="90"/>
      <c r="L85" s="8"/>
      <c r="M85" s="61"/>
      <c r="N85" s="94"/>
      <c r="O85" s="90"/>
      <c r="P85" s="94"/>
      <c r="Q85" s="89"/>
      <c r="R85" s="90"/>
    </row>
    <row r="86" spans="1:18" ht="13.15" customHeight="1" x14ac:dyDescent="0.2">
      <c r="A86" s="138">
        <v>73</v>
      </c>
      <c r="B86" s="139"/>
      <c r="C86" s="140"/>
      <c r="D86" s="110" t="s">
        <v>75</v>
      </c>
      <c r="E86" s="111"/>
      <c r="F86" s="112"/>
      <c r="G86" s="5" t="s">
        <v>14</v>
      </c>
      <c r="H86" s="113">
        <v>3</v>
      </c>
      <c r="I86" s="114"/>
      <c r="J86" s="114"/>
      <c r="K86" s="115"/>
      <c r="L86" s="9"/>
      <c r="M86" s="60">
        <f>H86*L86</f>
        <v>0</v>
      </c>
      <c r="N86" s="113">
        <v>0</v>
      </c>
      <c r="O86" s="115"/>
      <c r="P86" s="116">
        <v>0</v>
      </c>
      <c r="Q86" s="117"/>
      <c r="R86" s="118"/>
    </row>
    <row r="87" spans="1:18" ht="28.15" customHeight="1" x14ac:dyDescent="0.2">
      <c r="A87" s="141"/>
      <c r="B87" s="142"/>
      <c r="C87" s="143"/>
      <c r="D87" s="144" t="s">
        <v>72</v>
      </c>
      <c r="E87" s="145"/>
      <c r="F87" s="146"/>
      <c r="G87" s="17"/>
      <c r="H87" s="147"/>
      <c r="I87" s="142"/>
      <c r="J87" s="142"/>
      <c r="K87" s="143"/>
      <c r="L87" s="17"/>
      <c r="M87" s="64"/>
      <c r="N87" s="147"/>
      <c r="O87" s="143"/>
      <c r="P87" s="147"/>
      <c r="Q87" s="142"/>
      <c r="R87" s="143"/>
    </row>
    <row r="88" spans="1:18" ht="13.15" customHeight="1" x14ac:dyDescent="0.2">
      <c r="A88" s="138">
        <v>81</v>
      </c>
      <c r="B88" s="139"/>
      <c r="C88" s="140"/>
      <c r="D88" s="110" t="s">
        <v>76</v>
      </c>
      <c r="E88" s="111"/>
      <c r="F88" s="112"/>
      <c r="G88" s="5" t="s">
        <v>14</v>
      </c>
      <c r="H88" s="113">
        <v>1</v>
      </c>
      <c r="I88" s="114"/>
      <c r="J88" s="114"/>
      <c r="K88" s="115"/>
      <c r="L88" s="9"/>
      <c r="M88" s="60">
        <f>H88*L88</f>
        <v>0</v>
      </c>
      <c r="N88" s="113">
        <v>1.2</v>
      </c>
      <c r="O88" s="115"/>
      <c r="P88" s="116">
        <v>1.2</v>
      </c>
      <c r="Q88" s="117"/>
      <c r="R88" s="118"/>
    </row>
    <row r="89" spans="1:18" ht="42" customHeight="1" x14ac:dyDescent="0.2">
      <c r="A89" s="88"/>
      <c r="B89" s="89"/>
      <c r="C89" s="90"/>
      <c r="D89" s="91" t="s">
        <v>62</v>
      </c>
      <c r="E89" s="92"/>
      <c r="F89" s="93"/>
      <c r="G89" s="8"/>
      <c r="H89" s="94"/>
      <c r="I89" s="89"/>
      <c r="J89" s="89"/>
      <c r="K89" s="90"/>
      <c r="L89" s="8"/>
      <c r="M89" s="61"/>
      <c r="N89" s="94"/>
      <c r="O89" s="90"/>
      <c r="P89" s="94"/>
      <c r="Q89" s="89"/>
      <c r="R89" s="90"/>
    </row>
    <row r="90" spans="1:18" ht="13.15" customHeight="1" x14ac:dyDescent="0.2">
      <c r="A90" s="138">
        <v>82</v>
      </c>
      <c r="B90" s="139"/>
      <c r="C90" s="140"/>
      <c r="D90" s="110" t="s">
        <v>71</v>
      </c>
      <c r="E90" s="111"/>
      <c r="F90" s="112"/>
      <c r="G90" s="5" t="s">
        <v>14</v>
      </c>
      <c r="H90" s="113">
        <v>1</v>
      </c>
      <c r="I90" s="114"/>
      <c r="J90" s="114"/>
      <c r="K90" s="115"/>
      <c r="L90" s="9"/>
      <c r="M90" s="60">
        <f>H90*L90</f>
        <v>0</v>
      </c>
      <c r="N90" s="113">
        <v>0</v>
      </c>
      <c r="O90" s="115"/>
      <c r="P90" s="116">
        <v>0</v>
      </c>
      <c r="Q90" s="117"/>
      <c r="R90" s="118"/>
    </row>
    <row r="91" spans="1:18" ht="28.15" customHeight="1" x14ac:dyDescent="0.2">
      <c r="A91" s="88"/>
      <c r="B91" s="89"/>
      <c r="C91" s="90"/>
      <c r="D91" s="91" t="s">
        <v>74</v>
      </c>
      <c r="E91" s="92"/>
      <c r="F91" s="93"/>
      <c r="G91" s="8"/>
      <c r="H91" s="94"/>
      <c r="I91" s="89"/>
      <c r="J91" s="89"/>
      <c r="K91" s="90"/>
      <c r="L91" s="8"/>
      <c r="M91" s="61"/>
      <c r="N91" s="94"/>
      <c r="O91" s="90"/>
      <c r="P91" s="94"/>
      <c r="Q91" s="89"/>
      <c r="R91" s="90"/>
    </row>
    <row r="92" spans="1:18" ht="13.15" customHeight="1" x14ac:dyDescent="0.2">
      <c r="A92" s="138">
        <v>83</v>
      </c>
      <c r="B92" s="139"/>
      <c r="C92" s="140"/>
      <c r="D92" s="110" t="s">
        <v>75</v>
      </c>
      <c r="E92" s="111"/>
      <c r="F92" s="112"/>
      <c r="G92" s="5" t="s">
        <v>14</v>
      </c>
      <c r="H92" s="113">
        <v>1</v>
      </c>
      <c r="I92" s="114"/>
      <c r="J92" s="114"/>
      <c r="K92" s="115"/>
      <c r="L92" s="9"/>
      <c r="M92" s="60">
        <f>H92*L92</f>
        <v>0</v>
      </c>
      <c r="N92" s="113">
        <v>0</v>
      </c>
      <c r="O92" s="115"/>
      <c r="P92" s="116">
        <v>0</v>
      </c>
      <c r="Q92" s="117"/>
      <c r="R92" s="118"/>
    </row>
    <row r="93" spans="1:18" ht="28.15" customHeight="1" x14ac:dyDescent="0.2">
      <c r="A93" s="88"/>
      <c r="B93" s="89"/>
      <c r="C93" s="90"/>
      <c r="D93" s="91" t="s">
        <v>77</v>
      </c>
      <c r="E93" s="92"/>
      <c r="F93" s="93"/>
      <c r="G93" s="8"/>
      <c r="H93" s="94"/>
      <c r="I93" s="89"/>
      <c r="J93" s="89"/>
      <c r="K93" s="90"/>
      <c r="L93" s="8"/>
      <c r="M93" s="61"/>
      <c r="N93" s="94"/>
      <c r="O93" s="90"/>
      <c r="P93" s="94"/>
      <c r="Q93" s="89"/>
      <c r="R93" s="90"/>
    </row>
    <row r="94" spans="1:18" ht="13.15" customHeight="1" x14ac:dyDescent="0.2">
      <c r="A94" s="107"/>
      <c r="B94" s="108"/>
      <c r="C94" s="109"/>
      <c r="D94" s="110" t="s">
        <v>78</v>
      </c>
      <c r="E94" s="111"/>
      <c r="F94" s="112"/>
      <c r="G94" s="5" t="s">
        <v>79</v>
      </c>
      <c r="H94" s="113">
        <v>7</v>
      </c>
      <c r="I94" s="114"/>
      <c r="J94" s="114"/>
      <c r="K94" s="115"/>
      <c r="L94" s="9"/>
      <c r="M94" s="60">
        <f t="shared" ref="M94:M97" si="5">H94*L94</f>
        <v>0</v>
      </c>
      <c r="N94" s="113">
        <v>7</v>
      </c>
      <c r="O94" s="115"/>
      <c r="P94" s="116">
        <v>49</v>
      </c>
      <c r="Q94" s="117"/>
      <c r="R94" s="118"/>
    </row>
    <row r="95" spans="1:18" ht="13.15" customHeight="1" x14ac:dyDescent="0.2">
      <c r="A95" s="107"/>
      <c r="B95" s="108"/>
      <c r="C95" s="109"/>
      <c r="D95" s="110" t="s">
        <v>80</v>
      </c>
      <c r="E95" s="111"/>
      <c r="F95" s="112"/>
      <c r="G95" s="5" t="s">
        <v>79</v>
      </c>
      <c r="H95" s="113">
        <v>85</v>
      </c>
      <c r="I95" s="114"/>
      <c r="J95" s="114"/>
      <c r="K95" s="115"/>
      <c r="L95" s="9"/>
      <c r="M95" s="60">
        <f t="shared" si="5"/>
        <v>0</v>
      </c>
      <c r="N95" s="113">
        <v>9</v>
      </c>
      <c r="O95" s="115"/>
      <c r="P95" s="113">
        <v>765</v>
      </c>
      <c r="Q95" s="114"/>
      <c r="R95" s="115"/>
    </row>
    <row r="96" spans="1:18" ht="13.15" customHeight="1" x14ac:dyDescent="0.2">
      <c r="A96" s="107"/>
      <c r="B96" s="108"/>
      <c r="C96" s="109"/>
      <c r="D96" s="110" t="s">
        <v>81</v>
      </c>
      <c r="E96" s="111"/>
      <c r="F96" s="112"/>
      <c r="G96" s="5" t="s">
        <v>79</v>
      </c>
      <c r="H96" s="113">
        <v>20</v>
      </c>
      <c r="I96" s="114"/>
      <c r="J96" s="114"/>
      <c r="K96" s="115"/>
      <c r="L96" s="9"/>
      <c r="M96" s="60">
        <f t="shared" si="5"/>
        <v>0</v>
      </c>
      <c r="N96" s="113">
        <v>7</v>
      </c>
      <c r="O96" s="115"/>
      <c r="P96" s="113">
        <v>140</v>
      </c>
      <c r="Q96" s="114"/>
      <c r="R96" s="115"/>
    </row>
    <row r="97" spans="1:18" ht="13.15" customHeight="1" x14ac:dyDescent="0.2">
      <c r="A97" s="107"/>
      <c r="B97" s="108"/>
      <c r="C97" s="109"/>
      <c r="D97" s="110" t="s">
        <v>82</v>
      </c>
      <c r="E97" s="111"/>
      <c r="F97" s="112"/>
      <c r="G97" s="5" t="s">
        <v>79</v>
      </c>
      <c r="H97" s="113">
        <v>42</v>
      </c>
      <c r="I97" s="114"/>
      <c r="J97" s="114"/>
      <c r="K97" s="115"/>
      <c r="L97" s="9"/>
      <c r="M97" s="60">
        <f t="shared" si="5"/>
        <v>0</v>
      </c>
      <c r="N97" s="113">
        <v>9</v>
      </c>
      <c r="O97" s="115"/>
      <c r="P97" s="113">
        <v>378</v>
      </c>
      <c r="Q97" s="114"/>
      <c r="R97" s="115"/>
    </row>
    <row r="98" spans="1:18" ht="28.15" customHeight="1" x14ac:dyDescent="0.2">
      <c r="A98" s="88"/>
      <c r="B98" s="89"/>
      <c r="C98" s="90"/>
      <c r="D98" s="91" t="s">
        <v>83</v>
      </c>
      <c r="E98" s="92"/>
      <c r="F98" s="93"/>
      <c r="G98" s="8"/>
      <c r="H98" s="94"/>
      <c r="I98" s="89"/>
      <c r="J98" s="89"/>
      <c r="K98" s="90"/>
      <c r="L98" s="8"/>
      <c r="M98" s="61"/>
      <c r="N98" s="94"/>
      <c r="O98" s="90"/>
      <c r="P98" s="94"/>
      <c r="Q98" s="89"/>
      <c r="R98" s="90"/>
    </row>
    <row r="99" spans="1:18" ht="13.15" customHeight="1" x14ac:dyDescent="0.2">
      <c r="A99" s="107"/>
      <c r="B99" s="108"/>
      <c r="C99" s="109"/>
      <c r="D99" s="110" t="s">
        <v>84</v>
      </c>
      <c r="E99" s="111"/>
      <c r="F99" s="112"/>
      <c r="G99" s="5" t="s">
        <v>14</v>
      </c>
      <c r="H99" s="113">
        <v>3</v>
      </c>
      <c r="I99" s="114"/>
      <c r="J99" s="114"/>
      <c r="K99" s="115"/>
      <c r="L99" s="9"/>
      <c r="M99" s="60">
        <f t="shared" ref="M99:M100" si="6">H99*L99</f>
        <v>0</v>
      </c>
      <c r="N99" s="113">
        <v>0</v>
      </c>
      <c r="O99" s="115"/>
      <c r="P99" s="116">
        <v>0</v>
      </c>
      <c r="Q99" s="117"/>
      <c r="R99" s="118"/>
    </row>
    <row r="100" spans="1:18" ht="13.9" customHeight="1" x14ac:dyDescent="0.2">
      <c r="A100" s="126"/>
      <c r="B100" s="127"/>
      <c r="C100" s="128"/>
      <c r="D100" s="129" t="s">
        <v>85</v>
      </c>
      <c r="E100" s="130"/>
      <c r="F100" s="131"/>
      <c r="G100" s="14" t="s">
        <v>14</v>
      </c>
      <c r="H100" s="132">
        <v>2</v>
      </c>
      <c r="I100" s="133"/>
      <c r="J100" s="133"/>
      <c r="K100" s="134"/>
      <c r="L100" s="15"/>
      <c r="M100" s="60">
        <f t="shared" si="6"/>
        <v>0</v>
      </c>
      <c r="N100" s="132">
        <v>0</v>
      </c>
      <c r="O100" s="134"/>
      <c r="P100" s="135">
        <v>0</v>
      </c>
      <c r="Q100" s="136"/>
      <c r="R100" s="137"/>
    </row>
    <row r="101" spans="1:18" ht="13.15" customHeight="1" x14ac:dyDescent="0.2">
      <c r="A101" s="119"/>
      <c r="B101" s="120"/>
      <c r="C101" s="121"/>
      <c r="D101" s="122" t="s">
        <v>86</v>
      </c>
      <c r="E101" s="123"/>
      <c r="F101" s="124"/>
      <c r="G101" s="16"/>
      <c r="H101" s="125"/>
      <c r="I101" s="120"/>
      <c r="J101" s="120"/>
      <c r="K101" s="121"/>
      <c r="L101" s="16"/>
      <c r="M101" s="63"/>
      <c r="N101" s="125"/>
      <c r="O101" s="121"/>
      <c r="P101" s="125"/>
      <c r="Q101" s="120"/>
      <c r="R101" s="121"/>
    </row>
    <row r="102" spans="1:18" ht="13.15" customHeight="1" x14ac:dyDescent="0.2">
      <c r="A102" s="107"/>
      <c r="B102" s="108"/>
      <c r="C102" s="109"/>
      <c r="D102" s="110" t="s">
        <v>87</v>
      </c>
      <c r="E102" s="111"/>
      <c r="F102" s="112"/>
      <c r="G102" s="5" t="s">
        <v>88</v>
      </c>
      <c r="H102" s="113">
        <v>18</v>
      </c>
      <c r="I102" s="114"/>
      <c r="J102" s="114"/>
      <c r="K102" s="115"/>
      <c r="L102" s="9"/>
      <c r="M102" s="60">
        <f t="shared" ref="M102:M114" si="7">H102*L102</f>
        <v>0</v>
      </c>
      <c r="N102" s="113">
        <v>4.8</v>
      </c>
      <c r="O102" s="115"/>
      <c r="P102" s="116">
        <v>86.4</v>
      </c>
      <c r="Q102" s="117"/>
      <c r="R102" s="118"/>
    </row>
    <row r="103" spans="1:18" ht="13.15" customHeight="1" x14ac:dyDescent="0.2">
      <c r="A103" s="107"/>
      <c r="B103" s="108"/>
      <c r="C103" s="109"/>
      <c r="D103" s="110" t="s">
        <v>89</v>
      </c>
      <c r="E103" s="111"/>
      <c r="F103" s="112"/>
      <c r="G103" s="5" t="s">
        <v>88</v>
      </c>
      <c r="H103" s="113">
        <v>2</v>
      </c>
      <c r="I103" s="114"/>
      <c r="J103" s="114"/>
      <c r="K103" s="115"/>
      <c r="L103" s="9"/>
      <c r="M103" s="60">
        <f t="shared" si="7"/>
        <v>0</v>
      </c>
      <c r="N103" s="113">
        <v>4.8</v>
      </c>
      <c r="O103" s="115"/>
      <c r="P103" s="116">
        <v>9.6</v>
      </c>
      <c r="Q103" s="117"/>
      <c r="R103" s="118"/>
    </row>
    <row r="104" spans="1:18" ht="13.15" customHeight="1" x14ac:dyDescent="0.2">
      <c r="A104" s="107"/>
      <c r="B104" s="108"/>
      <c r="C104" s="109"/>
      <c r="D104" s="110" t="s">
        <v>90</v>
      </c>
      <c r="E104" s="111"/>
      <c r="F104" s="112"/>
      <c r="G104" s="5" t="s">
        <v>88</v>
      </c>
      <c r="H104" s="113">
        <v>6</v>
      </c>
      <c r="I104" s="114"/>
      <c r="J104" s="114"/>
      <c r="K104" s="115"/>
      <c r="L104" s="9"/>
      <c r="M104" s="60">
        <f t="shared" si="7"/>
        <v>0</v>
      </c>
      <c r="N104" s="113">
        <v>4.8</v>
      </c>
      <c r="O104" s="115"/>
      <c r="P104" s="116">
        <v>28.8</v>
      </c>
      <c r="Q104" s="117"/>
      <c r="R104" s="118"/>
    </row>
    <row r="105" spans="1:18" ht="13.15" customHeight="1" x14ac:dyDescent="0.2">
      <c r="A105" s="107"/>
      <c r="B105" s="108"/>
      <c r="C105" s="109"/>
      <c r="D105" s="110" t="s">
        <v>91</v>
      </c>
      <c r="E105" s="111"/>
      <c r="F105" s="112"/>
      <c r="G105" s="5" t="s">
        <v>88</v>
      </c>
      <c r="H105" s="113">
        <v>2</v>
      </c>
      <c r="I105" s="114"/>
      <c r="J105" s="114"/>
      <c r="K105" s="115"/>
      <c r="L105" s="9"/>
      <c r="M105" s="60">
        <f t="shared" si="7"/>
        <v>0</v>
      </c>
      <c r="N105" s="113">
        <v>4.8</v>
      </c>
      <c r="O105" s="115"/>
      <c r="P105" s="116">
        <v>9.6</v>
      </c>
      <c r="Q105" s="117"/>
      <c r="R105" s="118"/>
    </row>
    <row r="106" spans="1:18" ht="13.15" customHeight="1" x14ac:dyDescent="0.2">
      <c r="A106" s="107"/>
      <c r="B106" s="108"/>
      <c r="C106" s="109"/>
      <c r="D106" s="110" t="s">
        <v>92</v>
      </c>
      <c r="E106" s="111"/>
      <c r="F106" s="112"/>
      <c r="G106" s="5" t="s">
        <v>88</v>
      </c>
      <c r="H106" s="113">
        <v>5</v>
      </c>
      <c r="I106" s="114"/>
      <c r="J106" s="114"/>
      <c r="K106" s="115"/>
      <c r="L106" s="9"/>
      <c r="M106" s="60">
        <f t="shared" si="7"/>
        <v>0</v>
      </c>
      <c r="N106" s="113">
        <v>4.8</v>
      </c>
      <c r="O106" s="115"/>
      <c r="P106" s="116">
        <v>24</v>
      </c>
      <c r="Q106" s="117"/>
      <c r="R106" s="118"/>
    </row>
    <row r="107" spans="1:18" ht="13.15" customHeight="1" x14ac:dyDescent="0.2">
      <c r="A107" s="107"/>
      <c r="B107" s="108"/>
      <c r="C107" s="109"/>
      <c r="D107" s="110" t="s">
        <v>93</v>
      </c>
      <c r="E107" s="111"/>
      <c r="F107" s="112"/>
      <c r="G107" s="5" t="s">
        <v>88</v>
      </c>
      <c r="H107" s="113">
        <v>2</v>
      </c>
      <c r="I107" s="114"/>
      <c r="J107" s="114"/>
      <c r="K107" s="115"/>
      <c r="L107" s="9"/>
      <c r="M107" s="60">
        <f t="shared" si="7"/>
        <v>0</v>
      </c>
      <c r="N107" s="113">
        <v>4.8</v>
      </c>
      <c r="O107" s="115"/>
      <c r="P107" s="116">
        <v>9.6</v>
      </c>
      <c r="Q107" s="117"/>
      <c r="R107" s="118"/>
    </row>
    <row r="108" spans="1:18" ht="13.15" customHeight="1" x14ac:dyDescent="0.2">
      <c r="A108" s="107"/>
      <c r="B108" s="108"/>
      <c r="C108" s="109"/>
      <c r="D108" s="110" t="s">
        <v>94</v>
      </c>
      <c r="E108" s="111"/>
      <c r="F108" s="112"/>
      <c r="G108" s="5" t="s">
        <v>88</v>
      </c>
      <c r="H108" s="113">
        <v>8</v>
      </c>
      <c r="I108" s="114"/>
      <c r="J108" s="114"/>
      <c r="K108" s="115"/>
      <c r="L108" s="9"/>
      <c r="M108" s="60">
        <f t="shared" si="7"/>
        <v>0</v>
      </c>
      <c r="N108" s="113">
        <v>6</v>
      </c>
      <c r="O108" s="115"/>
      <c r="P108" s="116">
        <v>48</v>
      </c>
      <c r="Q108" s="117"/>
      <c r="R108" s="118"/>
    </row>
    <row r="109" spans="1:18" ht="13.15" customHeight="1" x14ac:dyDescent="0.2">
      <c r="A109" s="107"/>
      <c r="B109" s="108"/>
      <c r="C109" s="109"/>
      <c r="D109" s="110" t="s">
        <v>95</v>
      </c>
      <c r="E109" s="111"/>
      <c r="F109" s="112"/>
      <c r="G109" s="5" t="s">
        <v>88</v>
      </c>
      <c r="H109" s="113">
        <v>3</v>
      </c>
      <c r="I109" s="114"/>
      <c r="J109" s="114"/>
      <c r="K109" s="115"/>
      <c r="L109" s="9"/>
      <c r="M109" s="60">
        <f t="shared" si="7"/>
        <v>0</v>
      </c>
      <c r="N109" s="113">
        <v>6</v>
      </c>
      <c r="O109" s="115"/>
      <c r="P109" s="116">
        <v>18</v>
      </c>
      <c r="Q109" s="117"/>
      <c r="R109" s="118"/>
    </row>
    <row r="110" spans="1:18" ht="13.15" customHeight="1" x14ac:dyDescent="0.2">
      <c r="A110" s="107"/>
      <c r="B110" s="108"/>
      <c r="C110" s="109"/>
      <c r="D110" s="110" t="s">
        <v>96</v>
      </c>
      <c r="E110" s="111"/>
      <c r="F110" s="112"/>
      <c r="G110" s="5" t="s">
        <v>88</v>
      </c>
      <c r="H110" s="113">
        <v>20</v>
      </c>
      <c r="I110" s="114"/>
      <c r="J110" s="114"/>
      <c r="K110" s="115"/>
      <c r="L110" s="9"/>
      <c r="M110" s="60">
        <f t="shared" si="7"/>
        <v>0</v>
      </c>
      <c r="N110" s="113">
        <v>6</v>
      </c>
      <c r="O110" s="115"/>
      <c r="P110" s="116">
        <v>120</v>
      </c>
      <c r="Q110" s="117"/>
      <c r="R110" s="118"/>
    </row>
    <row r="111" spans="1:18" ht="13.15" customHeight="1" x14ac:dyDescent="0.2">
      <c r="A111" s="107"/>
      <c r="B111" s="108"/>
      <c r="C111" s="109"/>
      <c r="D111" s="110" t="s">
        <v>97</v>
      </c>
      <c r="E111" s="111"/>
      <c r="F111" s="112"/>
      <c r="G111" s="5" t="s">
        <v>88</v>
      </c>
      <c r="H111" s="113">
        <v>4</v>
      </c>
      <c r="I111" s="114"/>
      <c r="J111" s="114"/>
      <c r="K111" s="115"/>
      <c r="L111" s="9"/>
      <c r="M111" s="60">
        <f t="shared" si="7"/>
        <v>0</v>
      </c>
      <c r="N111" s="113">
        <v>6</v>
      </c>
      <c r="O111" s="115"/>
      <c r="P111" s="116">
        <v>24</v>
      </c>
      <c r="Q111" s="117"/>
      <c r="R111" s="118"/>
    </row>
    <row r="112" spans="1:18" ht="13.15" customHeight="1" x14ac:dyDescent="0.2">
      <c r="A112" s="107"/>
      <c r="B112" s="108"/>
      <c r="C112" s="109"/>
      <c r="D112" s="110" t="s">
        <v>98</v>
      </c>
      <c r="E112" s="111"/>
      <c r="F112" s="112"/>
      <c r="G112" s="5" t="s">
        <v>88</v>
      </c>
      <c r="H112" s="113">
        <v>22</v>
      </c>
      <c r="I112" s="114"/>
      <c r="J112" s="114"/>
      <c r="K112" s="115"/>
      <c r="L112" s="9"/>
      <c r="M112" s="60">
        <f t="shared" si="7"/>
        <v>0</v>
      </c>
      <c r="N112" s="113">
        <v>7.7</v>
      </c>
      <c r="O112" s="115"/>
      <c r="P112" s="116">
        <v>169.4</v>
      </c>
      <c r="Q112" s="117"/>
      <c r="R112" s="118"/>
    </row>
    <row r="113" spans="1:19" ht="13.15" customHeight="1" x14ac:dyDescent="0.2">
      <c r="A113" s="107"/>
      <c r="B113" s="108"/>
      <c r="C113" s="109"/>
      <c r="D113" s="110" t="s">
        <v>99</v>
      </c>
      <c r="E113" s="111"/>
      <c r="F113" s="112"/>
      <c r="G113" s="5" t="s">
        <v>88</v>
      </c>
      <c r="H113" s="113">
        <v>12</v>
      </c>
      <c r="I113" s="114"/>
      <c r="J113" s="114"/>
      <c r="K113" s="115"/>
      <c r="L113" s="9"/>
      <c r="M113" s="60">
        <f t="shared" si="7"/>
        <v>0</v>
      </c>
      <c r="N113" s="113">
        <v>7.7</v>
      </c>
      <c r="O113" s="115"/>
      <c r="P113" s="116">
        <v>92.4</v>
      </c>
      <c r="Q113" s="117"/>
      <c r="R113" s="118"/>
    </row>
    <row r="114" spans="1:19" ht="13.15" customHeight="1" x14ac:dyDescent="0.2">
      <c r="A114" s="107"/>
      <c r="B114" s="108"/>
      <c r="C114" s="109"/>
      <c r="D114" s="110" t="s">
        <v>100</v>
      </c>
      <c r="E114" s="111"/>
      <c r="F114" s="112"/>
      <c r="G114" s="5" t="s">
        <v>88</v>
      </c>
      <c r="H114" s="113">
        <v>1</v>
      </c>
      <c r="I114" s="114"/>
      <c r="J114" s="114"/>
      <c r="K114" s="115"/>
      <c r="L114" s="9"/>
      <c r="M114" s="60">
        <f t="shared" si="7"/>
        <v>0</v>
      </c>
      <c r="N114" s="113">
        <v>7.7</v>
      </c>
      <c r="O114" s="115"/>
      <c r="P114" s="116">
        <v>7.7</v>
      </c>
      <c r="Q114" s="117"/>
      <c r="R114" s="118"/>
    </row>
    <row r="115" spans="1:19" ht="70.150000000000006" customHeight="1" x14ac:dyDescent="0.2">
      <c r="A115" s="88"/>
      <c r="B115" s="89"/>
      <c r="C115" s="90"/>
      <c r="D115" s="94" t="s">
        <v>101</v>
      </c>
      <c r="E115" s="89"/>
      <c r="F115" s="90"/>
      <c r="G115" s="8"/>
      <c r="H115" s="94"/>
      <c r="I115" s="89"/>
      <c r="J115" s="89"/>
      <c r="K115" s="90"/>
      <c r="L115" s="8"/>
      <c r="M115" s="61"/>
      <c r="N115" s="94"/>
      <c r="O115" s="90"/>
      <c r="P115" s="94"/>
      <c r="Q115" s="89"/>
      <c r="R115" s="90"/>
    </row>
    <row r="116" spans="1:19" ht="13.15" customHeight="1" x14ac:dyDescent="0.2">
      <c r="A116" s="107"/>
      <c r="B116" s="108"/>
      <c r="C116" s="109"/>
      <c r="D116" s="110" t="s">
        <v>102</v>
      </c>
      <c r="E116" s="111"/>
      <c r="F116" s="112"/>
      <c r="G116" s="5" t="s">
        <v>103</v>
      </c>
      <c r="H116" s="113">
        <v>125</v>
      </c>
      <c r="I116" s="114"/>
      <c r="J116" s="114"/>
      <c r="K116" s="115"/>
      <c r="L116" s="9"/>
      <c r="M116" s="60">
        <f>H116*L116</f>
        <v>0</v>
      </c>
      <c r="N116" s="113">
        <v>0</v>
      </c>
      <c r="O116" s="115"/>
      <c r="P116" s="116">
        <v>0</v>
      </c>
      <c r="Q116" s="117"/>
      <c r="R116" s="118"/>
    </row>
    <row r="117" spans="1:19" ht="42" customHeight="1" x14ac:dyDescent="0.2">
      <c r="A117" s="88"/>
      <c r="B117" s="89"/>
      <c r="C117" s="90"/>
      <c r="D117" s="91" t="s">
        <v>104</v>
      </c>
      <c r="E117" s="92"/>
      <c r="F117" s="93"/>
      <c r="G117" s="8"/>
      <c r="H117" s="94"/>
      <c r="I117" s="89"/>
      <c r="J117" s="89"/>
      <c r="K117" s="90"/>
      <c r="L117" s="8"/>
      <c r="M117" s="61"/>
      <c r="N117" s="94"/>
      <c r="O117" s="90"/>
      <c r="P117" s="94"/>
      <c r="Q117" s="89"/>
      <c r="R117" s="90"/>
    </row>
    <row r="118" spans="1:19" ht="13.9" customHeight="1" x14ac:dyDescent="0.2">
      <c r="A118" s="95"/>
      <c r="B118" s="96"/>
      <c r="C118" s="97"/>
      <c r="D118" s="98" t="s">
        <v>105</v>
      </c>
      <c r="E118" s="99"/>
      <c r="F118" s="100"/>
      <c r="G118" s="18" t="s">
        <v>106</v>
      </c>
      <c r="H118" s="101">
        <v>1</v>
      </c>
      <c r="I118" s="102"/>
      <c r="J118" s="102"/>
      <c r="K118" s="103"/>
      <c r="L118" s="19"/>
      <c r="M118" s="60">
        <f>H118*L118</f>
        <v>0</v>
      </c>
      <c r="N118" s="101">
        <v>0</v>
      </c>
      <c r="O118" s="103"/>
      <c r="P118" s="104">
        <v>0</v>
      </c>
      <c r="Q118" s="105"/>
      <c r="R118" s="106"/>
      <c r="S118" s="39"/>
    </row>
    <row r="119" spans="1:19" ht="16.149999999999999" customHeight="1" x14ac:dyDescent="0.2">
      <c r="A119" s="20"/>
      <c r="B119" s="25"/>
      <c r="C119" s="21"/>
      <c r="D119" s="22"/>
      <c r="E119" s="36" t="s">
        <v>219</v>
      </c>
      <c r="F119" s="21"/>
      <c r="G119" s="23"/>
      <c r="H119" s="22"/>
      <c r="I119" s="76"/>
      <c r="J119" s="77"/>
      <c r="K119" s="21"/>
      <c r="L119" s="27"/>
      <c r="M119" s="65">
        <f>SUM(M9:M118)</f>
        <v>0</v>
      </c>
      <c r="N119" s="76"/>
      <c r="O119" s="77"/>
      <c r="P119" s="22"/>
      <c r="Q119" s="78" t="s">
        <v>107</v>
      </c>
      <c r="R119" s="79"/>
      <c r="S119" s="39"/>
    </row>
    <row r="120" spans="1:19" ht="15" customHeight="1" x14ac:dyDescent="0.2">
      <c r="A120" s="24"/>
      <c r="B120" s="26"/>
      <c r="C120" s="21"/>
      <c r="D120" s="42"/>
      <c r="E120" s="43" t="s">
        <v>220</v>
      </c>
      <c r="F120" s="44"/>
      <c r="G120" s="45"/>
      <c r="H120" s="42"/>
      <c r="I120" s="80"/>
      <c r="J120" s="81"/>
      <c r="K120" s="44"/>
      <c r="L120" s="46"/>
      <c r="M120" s="66">
        <f>SUM(M122:M143)</f>
        <v>0</v>
      </c>
      <c r="N120" s="82"/>
      <c r="O120" s="83"/>
      <c r="P120" s="22"/>
      <c r="Q120" s="82"/>
      <c r="R120" s="83"/>
      <c r="S120" s="39"/>
    </row>
    <row r="121" spans="1:19" ht="13.9" customHeight="1" x14ac:dyDescent="0.2">
      <c r="A121" s="32"/>
      <c r="D121" s="87" t="s">
        <v>112</v>
      </c>
      <c r="E121" s="87"/>
      <c r="F121" s="47"/>
      <c r="G121" s="47"/>
      <c r="H121" s="47"/>
      <c r="I121" s="47"/>
      <c r="J121" s="47"/>
      <c r="K121" s="47"/>
      <c r="L121" s="47"/>
      <c r="M121" s="67"/>
      <c r="S121" s="39"/>
    </row>
    <row r="122" spans="1:19" ht="13.9" customHeight="1" x14ac:dyDescent="0.2">
      <c r="A122" s="32"/>
      <c r="D122" s="47"/>
      <c r="E122" s="47" t="s">
        <v>113</v>
      </c>
      <c r="F122" s="47"/>
      <c r="G122" s="47"/>
      <c r="H122" s="47"/>
      <c r="I122" s="47"/>
      <c r="J122" s="47"/>
      <c r="K122" s="47"/>
      <c r="L122" s="47"/>
      <c r="M122" s="67"/>
      <c r="S122" s="39"/>
    </row>
    <row r="123" spans="1:19" ht="13.9" customHeight="1" x14ac:dyDescent="0.2">
      <c r="A123" s="32"/>
      <c r="D123" s="47"/>
      <c r="E123" s="47" t="s">
        <v>114</v>
      </c>
      <c r="F123" s="47"/>
      <c r="G123" s="47"/>
      <c r="H123" s="49"/>
      <c r="I123" s="49"/>
      <c r="J123" s="49"/>
      <c r="K123" s="49"/>
      <c r="L123" s="47"/>
      <c r="M123" s="67"/>
      <c r="S123" s="39"/>
    </row>
    <row r="124" spans="1:19" ht="13.9" customHeight="1" x14ac:dyDescent="0.2">
      <c r="A124" s="32"/>
      <c r="D124" s="47"/>
      <c r="E124" s="47" t="s">
        <v>115</v>
      </c>
      <c r="F124" s="47"/>
      <c r="G124" s="47"/>
      <c r="H124" s="49"/>
      <c r="I124" s="49"/>
      <c r="J124" s="49"/>
      <c r="K124" s="49"/>
      <c r="L124" s="47"/>
      <c r="M124" s="67"/>
      <c r="S124" s="39"/>
    </row>
    <row r="125" spans="1:19" ht="13.9" customHeight="1" x14ac:dyDescent="0.2">
      <c r="A125" s="32"/>
      <c r="D125" s="47"/>
      <c r="E125" s="47" t="s">
        <v>116</v>
      </c>
      <c r="F125" s="47"/>
      <c r="G125" s="47"/>
      <c r="H125" s="49"/>
      <c r="I125" s="49"/>
      <c r="J125" s="49"/>
      <c r="K125" s="49"/>
      <c r="L125" s="47"/>
      <c r="M125" s="67"/>
      <c r="S125" s="39"/>
    </row>
    <row r="126" spans="1:19" ht="13.9" customHeight="1" x14ac:dyDescent="0.2">
      <c r="A126" s="31"/>
      <c r="D126" s="47"/>
      <c r="E126" s="47" t="s">
        <v>117</v>
      </c>
      <c r="F126" s="47"/>
      <c r="G126" s="50" t="s">
        <v>110</v>
      </c>
      <c r="H126" s="86">
        <v>60</v>
      </c>
      <c r="I126" s="86"/>
      <c r="J126" s="86"/>
      <c r="K126" s="86"/>
      <c r="L126" s="47"/>
      <c r="M126" s="68">
        <f t="shared" ref="M126" si="8">H126*L126</f>
        <v>0</v>
      </c>
      <c r="S126" s="39"/>
    </row>
    <row r="127" spans="1:19" ht="16.149999999999999" customHeight="1" x14ac:dyDescent="0.2">
      <c r="A127" s="33"/>
      <c r="D127" s="47"/>
      <c r="E127" s="47" t="s">
        <v>118</v>
      </c>
      <c r="F127" s="47"/>
      <c r="G127" s="47"/>
      <c r="H127" s="49"/>
      <c r="I127" s="49"/>
      <c r="J127" s="49"/>
      <c r="K127" s="49"/>
      <c r="L127" s="47"/>
      <c r="M127" s="67"/>
      <c r="S127" s="39"/>
    </row>
    <row r="128" spans="1:19" ht="16.149999999999999" customHeight="1" x14ac:dyDescent="0.2">
      <c r="A128" s="33"/>
      <c r="D128" s="47"/>
      <c r="E128" s="47" t="s">
        <v>119</v>
      </c>
      <c r="F128" s="47"/>
      <c r="G128" s="47"/>
      <c r="H128" s="49"/>
      <c r="I128" s="49"/>
      <c r="J128" s="49"/>
      <c r="K128" s="49"/>
      <c r="L128" s="47"/>
      <c r="M128" s="67"/>
      <c r="S128" s="39"/>
    </row>
    <row r="129" spans="1:19" ht="13.9" customHeight="1" x14ac:dyDescent="0.2">
      <c r="A129" s="32"/>
      <c r="D129" s="47"/>
      <c r="E129" s="47" t="s">
        <v>120</v>
      </c>
      <c r="F129" s="47"/>
      <c r="G129" s="47"/>
      <c r="H129" s="49"/>
      <c r="I129" s="49"/>
      <c r="J129" s="49"/>
      <c r="K129" s="49"/>
      <c r="L129" s="47"/>
      <c r="M129" s="67"/>
      <c r="S129" s="39"/>
    </row>
    <row r="130" spans="1:19" ht="13.9" customHeight="1" x14ac:dyDescent="0.2">
      <c r="A130" s="32"/>
      <c r="D130" s="47"/>
      <c r="E130" s="47" t="s">
        <v>121</v>
      </c>
      <c r="F130" s="47"/>
      <c r="G130" s="47"/>
      <c r="H130" s="49"/>
      <c r="I130" s="49"/>
      <c r="J130" s="49"/>
      <c r="K130" s="49"/>
      <c r="L130" s="47"/>
      <c r="M130" s="67"/>
      <c r="S130" s="39"/>
    </row>
    <row r="131" spans="1:19" ht="13.9" customHeight="1" x14ac:dyDescent="0.2">
      <c r="A131" s="32"/>
      <c r="D131" s="47"/>
      <c r="E131" s="47" t="s">
        <v>122</v>
      </c>
      <c r="F131" s="47"/>
      <c r="G131" s="47"/>
      <c r="H131" s="49"/>
      <c r="I131" s="49"/>
      <c r="J131" s="49"/>
      <c r="K131" s="49"/>
      <c r="L131" s="47"/>
      <c r="M131" s="67"/>
      <c r="S131" s="39"/>
    </row>
    <row r="132" spans="1:19" ht="13.9" customHeight="1" x14ac:dyDescent="0.2">
      <c r="A132" s="31"/>
      <c r="D132" s="47"/>
      <c r="E132" s="47" t="s">
        <v>123</v>
      </c>
      <c r="F132" s="47"/>
      <c r="G132" s="50" t="s">
        <v>110</v>
      </c>
      <c r="H132" s="86">
        <v>240</v>
      </c>
      <c r="I132" s="86"/>
      <c r="J132" s="86"/>
      <c r="K132" s="86"/>
      <c r="L132" s="47"/>
      <c r="M132" s="68">
        <f t="shared" ref="M132" si="9">H132*L132</f>
        <v>0</v>
      </c>
      <c r="S132" s="39"/>
    </row>
    <row r="133" spans="1:19" ht="16.149999999999999" customHeight="1" x14ac:dyDescent="0.2">
      <c r="A133" s="33"/>
      <c r="D133" s="47"/>
      <c r="E133" s="47" t="s">
        <v>124</v>
      </c>
      <c r="F133" s="47"/>
      <c r="G133" s="47"/>
      <c r="H133" s="49"/>
      <c r="I133" s="49"/>
      <c r="J133" s="49"/>
      <c r="K133" s="49"/>
      <c r="L133" s="47"/>
      <c r="M133" s="67"/>
      <c r="S133" s="39"/>
    </row>
    <row r="134" spans="1:19" ht="13.9" customHeight="1" x14ac:dyDescent="0.2">
      <c r="A134" s="32"/>
      <c r="D134" s="47"/>
      <c r="E134" s="47" t="s">
        <v>125</v>
      </c>
      <c r="F134" s="47"/>
      <c r="G134" s="47"/>
      <c r="H134" s="49"/>
      <c r="I134" s="49"/>
      <c r="J134" s="49"/>
      <c r="K134" s="49"/>
      <c r="L134" s="47"/>
      <c r="M134" s="67"/>
      <c r="S134" s="39"/>
    </row>
    <row r="135" spans="1:19" ht="27" customHeight="1" x14ac:dyDescent="0.2">
      <c r="A135" s="32"/>
      <c r="D135" s="47"/>
      <c r="E135" s="51" t="s">
        <v>126</v>
      </c>
      <c r="F135" s="47"/>
      <c r="G135" s="47"/>
      <c r="H135" s="49"/>
      <c r="I135" s="49"/>
      <c r="J135" s="49"/>
      <c r="K135" s="49"/>
      <c r="L135" s="47"/>
      <c r="M135" s="67"/>
      <c r="S135" s="39"/>
    </row>
    <row r="136" spans="1:19" ht="13.9" customHeight="1" x14ac:dyDescent="0.2">
      <c r="A136" s="31"/>
      <c r="D136" s="47"/>
      <c r="E136" s="47" t="s">
        <v>127</v>
      </c>
      <c r="F136" s="47"/>
      <c r="G136" s="50" t="s">
        <v>110</v>
      </c>
      <c r="H136" s="86">
        <v>16</v>
      </c>
      <c r="I136" s="86"/>
      <c r="J136" s="86"/>
      <c r="K136" s="86"/>
      <c r="L136" s="47"/>
      <c r="M136" s="68">
        <f t="shared" ref="M136" si="10">H136*L136</f>
        <v>0</v>
      </c>
      <c r="S136" s="39"/>
    </row>
    <row r="137" spans="1:19" ht="27.6" customHeight="1" x14ac:dyDescent="0.2">
      <c r="A137" s="33"/>
      <c r="D137" s="47"/>
      <c r="E137" s="51" t="s">
        <v>128</v>
      </c>
      <c r="F137" s="47"/>
      <c r="G137" s="47"/>
      <c r="H137" s="49"/>
      <c r="I137" s="49"/>
      <c r="J137" s="49"/>
      <c r="K137" s="49"/>
      <c r="L137" s="47"/>
      <c r="M137" s="67"/>
      <c r="S137" s="39"/>
    </row>
    <row r="138" spans="1:19" ht="16.149999999999999" customHeight="1" x14ac:dyDescent="0.2">
      <c r="A138" s="31"/>
      <c r="D138" s="47"/>
      <c r="E138" s="47" t="s">
        <v>129</v>
      </c>
      <c r="F138" s="47"/>
      <c r="G138" s="47"/>
      <c r="H138" s="49"/>
      <c r="I138" s="49"/>
      <c r="J138" s="49"/>
      <c r="K138" s="49"/>
      <c r="L138" s="47"/>
      <c r="M138" s="67"/>
      <c r="S138" s="39"/>
    </row>
    <row r="139" spans="1:19" ht="16.149999999999999" customHeight="1" x14ac:dyDescent="0.2">
      <c r="A139" s="31"/>
      <c r="D139" s="47"/>
      <c r="E139" s="47" t="s">
        <v>130</v>
      </c>
      <c r="F139" s="47"/>
      <c r="G139" s="47" t="s">
        <v>111</v>
      </c>
      <c r="H139" s="86">
        <v>10</v>
      </c>
      <c r="I139" s="86"/>
      <c r="J139" s="86"/>
      <c r="K139" s="86"/>
      <c r="L139" s="47"/>
      <c r="M139" s="68">
        <f t="shared" ref="M139" si="11">H139*L139</f>
        <v>0</v>
      </c>
      <c r="S139" s="39"/>
    </row>
    <row r="140" spans="1:19" ht="16.149999999999999" customHeight="1" x14ac:dyDescent="0.2">
      <c r="A140" s="32"/>
      <c r="D140" s="47"/>
      <c r="E140" s="47" t="s">
        <v>131</v>
      </c>
      <c r="F140" s="47"/>
      <c r="G140" s="47"/>
      <c r="H140" s="49"/>
      <c r="I140" s="49"/>
      <c r="J140" s="49"/>
      <c r="K140" s="49"/>
      <c r="L140" s="47"/>
      <c r="M140" s="67"/>
      <c r="S140" s="39"/>
    </row>
    <row r="141" spans="1:19" ht="16.149999999999999" customHeight="1" x14ac:dyDescent="0.2">
      <c r="A141" s="31"/>
      <c r="D141" s="47"/>
      <c r="E141" s="47" t="s">
        <v>132</v>
      </c>
      <c r="F141" s="47"/>
      <c r="G141" s="47" t="s">
        <v>111</v>
      </c>
      <c r="H141" s="86">
        <v>4</v>
      </c>
      <c r="I141" s="86"/>
      <c r="J141" s="86"/>
      <c r="K141" s="86"/>
      <c r="L141" s="47"/>
      <c r="M141" s="68">
        <f t="shared" ref="M141:M142" si="12">H141*L141</f>
        <v>0</v>
      </c>
      <c r="S141" s="39"/>
    </row>
    <row r="142" spans="1:19" ht="16.149999999999999" customHeight="1" x14ac:dyDescent="0.2">
      <c r="A142" s="31"/>
      <c r="D142" s="47"/>
      <c r="E142" s="47" t="s">
        <v>133</v>
      </c>
      <c r="F142" s="47"/>
      <c r="G142" s="47" t="s">
        <v>111</v>
      </c>
      <c r="H142" s="86">
        <v>24</v>
      </c>
      <c r="I142" s="86"/>
      <c r="J142" s="86"/>
      <c r="K142" s="86"/>
      <c r="L142" s="47"/>
      <c r="M142" s="68">
        <f t="shared" si="12"/>
        <v>0</v>
      </c>
      <c r="S142" s="39"/>
    </row>
    <row r="143" spans="1:19" ht="16.149999999999999" customHeight="1" x14ac:dyDescent="0.2">
      <c r="A143" s="33"/>
      <c r="D143" s="52"/>
      <c r="E143" s="52" t="s">
        <v>134</v>
      </c>
      <c r="F143" s="52"/>
      <c r="G143" s="52"/>
      <c r="H143" s="52"/>
      <c r="I143" s="52"/>
      <c r="J143" s="52"/>
      <c r="K143" s="52"/>
      <c r="L143" s="52"/>
      <c r="M143" s="69"/>
      <c r="S143" s="39"/>
    </row>
    <row r="144" spans="1:19" ht="47.45" customHeight="1" x14ac:dyDescent="0.2">
      <c r="A144" s="84" t="s">
        <v>194</v>
      </c>
      <c r="B144" s="85"/>
      <c r="C144" s="85"/>
      <c r="D144" s="85"/>
      <c r="E144" s="85" t="s">
        <v>195</v>
      </c>
      <c r="F144" s="85"/>
      <c r="G144" s="85"/>
      <c r="H144" s="193"/>
      <c r="I144" s="193"/>
      <c r="J144" s="193"/>
      <c r="K144" s="193"/>
      <c r="L144" s="53"/>
      <c r="M144" s="70"/>
      <c r="N144" s="34"/>
      <c r="O144" s="35"/>
      <c r="P144" s="35"/>
      <c r="Q144" s="35"/>
      <c r="S144" s="39"/>
    </row>
    <row r="145" spans="1:19" ht="24.6" customHeight="1" x14ac:dyDescent="0.2">
      <c r="A145" s="191"/>
      <c r="B145" s="191"/>
      <c r="C145" s="191"/>
      <c r="D145" s="191"/>
      <c r="E145" s="51" t="s">
        <v>216</v>
      </c>
      <c r="F145" s="192" t="s">
        <v>217</v>
      </c>
      <c r="G145" s="192"/>
      <c r="H145" s="74" t="s">
        <v>218</v>
      </c>
      <c r="I145" s="74"/>
      <c r="J145" s="74"/>
      <c r="K145" s="74"/>
      <c r="L145" s="54" t="s">
        <v>108</v>
      </c>
      <c r="M145" s="71" t="s">
        <v>109</v>
      </c>
      <c r="N145" s="29"/>
      <c r="S145" s="39"/>
    </row>
    <row r="146" spans="1:19" ht="13.9" customHeight="1" x14ac:dyDescent="0.2">
      <c r="A146" s="75">
        <v>121</v>
      </c>
      <c r="B146" s="75"/>
      <c r="C146" s="75"/>
      <c r="D146" s="75"/>
      <c r="E146" s="55" t="s">
        <v>135</v>
      </c>
      <c r="F146" s="55"/>
      <c r="G146" s="55" t="s">
        <v>222</v>
      </c>
      <c r="H146" s="73">
        <v>2</v>
      </c>
      <c r="I146" s="73"/>
      <c r="J146" s="73"/>
      <c r="K146" s="73"/>
      <c r="L146" s="56"/>
      <c r="M146" s="68">
        <f t="shared" ref="M146:M209" si="13">H146*L146</f>
        <v>0</v>
      </c>
      <c r="N146" s="30"/>
      <c r="S146" s="39"/>
    </row>
    <row r="147" spans="1:19" ht="16.149999999999999" customHeight="1" x14ac:dyDescent="0.2">
      <c r="A147" s="75">
        <v>122</v>
      </c>
      <c r="B147" s="75"/>
      <c r="C147" s="75"/>
      <c r="D147" s="75"/>
      <c r="E147" s="55" t="s">
        <v>136</v>
      </c>
      <c r="F147" s="55"/>
      <c r="G147" s="55" t="s">
        <v>222</v>
      </c>
      <c r="H147" s="73">
        <v>5</v>
      </c>
      <c r="I147" s="73"/>
      <c r="J147" s="73"/>
      <c r="K147" s="73"/>
      <c r="L147" s="56"/>
      <c r="M147" s="68">
        <f t="shared" si="13"/>
        <v>0</v>
      </c>
      <c r="N147" s="30"/>
      <c r="S147" s="39"/>
    </row>
    <row r="148" spans="1:19" ht="15" customHeight="1" x14ac:dyDescent="0.2">
      <c r="A148" s="75">
        <v>123</v>
      </c>
      <c r="B148" s="75"/>
      <c r="C148" s="75"/>
      <c r="D148" s="75"/>
      <c r="E148" s="55" t="s">
        <v>137</v>
      </c>
      <c r="F148" s="55"/>
      <c r="G148" s="55" t="s">
        <v>222</v>
      </c>
      <c r="H148" s="73">
        <v>3</v>
      </c>
      <c r="I148" s="73"/>
      <c r="J148" s="73"/>
      <c r="K148" s="73"/>
      <c r="L148" s="56"/>
      <c r="M148" s="68">
        <f t="shared" si="13"/>
        <v>0</v>
      </c>
      <c r="N148" s="30"/>
      <c r="S148" s="39"/>
    </row>
    <row r="149" spans="1:19" ht="13.15" customHeight="1" x14ac:dyDescent="0.2">
      <c r="A149" s="75">
        <v>124</v>
      </c>
      <c r="B149" s="75"/>
      <c r="C149" s="75"/>
      <c r="D149" s="75"/>
      <c r="E149" s="55" t="s">
        <v>138</v>
      </c>
      <c r="F149" s="55"/>
      <c r="G149" s="55" t="s">
        <v>222</v>
      </c>
      <c r="H149" s="73">
        <v>2</v>
      </c>
      <c r="I149" s="73"/>
      <c r="J149" s="73"/>
      <c r="K149" s="73"/>
      <c r="L149" s="56"/>
      <c r="M149" s="68">
        <f t="shared" si="13"/>
        <v>0</v>
      </c>
      <c r="N149" s="30"/>
      <c r="S149" s="39"/>
    </row>
    <row r="150" spans="1:19" ht="15" customHeight="1" x14ac:dyDescent="0.2">
      <c r="A150" s="75">
        <v>125</v>
      </c>
      <c r="B150" s="75"/>
      <c r="C150" s="75"/>
      <c r="D150" s="75"/>
      <c r="E150" s="55" t="s">
        <v>139</v>
      </c>
      <c r="F150" s="55"/>
      <c r="G150" s="55" t="s">
        <v>222</v>
      </c>
      <c r="H150" s="73">
        <v>6</v>
      </c>
      <c r="I150" s="73"/>
      <c r="J150" s="73"/>
      <c r="K150" s="73"/>
      <c r="L150" s="56"/>
      <c r="M150" s="68">
        <f t="shared" si="13"/>
        <v>0</v>
      </c>
      <c r="N150" s="30"/>
      <c r="S150" s="39"/>
    </row>
    <row r="151" spans="1:19" ht="15" customHeight="1" x14ac:dyDescent="0.2">
      <c r="A151" s="75">
        <v>126</v>
      </c>
      <c r="B151" s="75"/>
      <c r="C151" s="75"/>
      <c r="D151" s="75"/>
      <c r="E151" s="55" t="s">
        <v>140</v>
      </c>
      <c r="F151" s="55"/>
      <c r="G151" s="55" t="s">
        <v>222</v>
      </c>
      <c r="H151" s="73">
        <v>1</v>
      </c>
      <c r="I151" s="73"/>
      <c r="J151" s="73"/>
      <c r="K151" s="73"/>
      <c r="L151" s="56"/>
      <c r="M151" s="68">
        <f t="shared" si="13"/>
        <v>0</v>
      </c>
      <c r="N151" s="30"/>
      <c r="S151" s="39"/>
    </row>
    <row r="152" spans="1:19" ht="15" customHeight="1" x14ac:dyDescent="0.2">
      <c r="A152" s="75">
        <v>127</v>
      </c>
      <c r="B152" s="75"/>
      <c r="C152" s="75"/>
      <c r="D152" s="75"/>
      <c r="E152" s="55" t="s">
        <v>141</v>
      </c>
      <c r="F152" s="55"/>
      <c r="G152" s="55" t="s">
        <v>222</v>
      </c>
      <c r="H152" s="73">
        <v>2</v>
      </c>
      <c r="I152" s="73"/>
      <c r="J152" s="73"/>
      <c r="K152" s="73"/>
      <c r="L152" s="56"/>
      <c r="M152" s="68">
        <f t="shared" si="13"/>
        <v>0</v>
      </c>
      <c r="N152" s="30"/>
      <c r="S152" s="39"/>
    </row>
    <row r="153" spans="1:19" ht="15" customHeight="1" x14ac:dyDescent="0.2">
      <c r="A153" s="75">
        <v>128</v>
      </c>
      <c r="B153" s="75"/>
      <c r="C153" s="75"/>
      <c r="D153" s="75"/>
      <c r="E153" s="55" t="s">
        <v>142</v>
      </c>
      <c r="F153" s="55"/>
      <c r="G153" s="55" t="s">
        <v>222</v>
      </c>
      <c r="H153" s="73">
        <v>4</v>
      </c>
      <c r="I153" s="73"/>
      <c r="J153" s="73"/>
      <c r="K153" s="73"/>
      <c r="L153" s="56"/>
      <c r="M153" s="68">
        <f t="shared" si="13"/>
        <v>0</v>
      </c>
      <c r="N153" s="30"/>
      <c r="S153" s="39"/>
    </row>
    <row r="154" spans="1:19" ht="15" customHeight="1" x14ac:dyDescent="0.2">
      <c r="A154" s="75">
        <v>129</v>
      </c>
      <c r="B154" s="75"/>
      <c r="C154" s="75"/>
      <c r="D154" s="75"/>
      <c r="E154" s="55" t="s">
        <v>143</v>
      </c>
      <c r="F154" s="55"/>
      <c r="G154" s="55" t="s">
        <v>222</v>
      </c>
      <c r="H154" s="73">
        <v>1</v>
      </c>
      <c r="I154" s="73"/>
      <c r="J154" s="73"/>
      <c r="K154" s="73"/>
      <c r="L154" s="56"/>
      <c r="M154" s="68">
        <f t="shared" si="13"/>
        <v>0</v>
      </c>
      <c r="N154" s="30"/>
      <c r="S154" s="39"/>
    </row>
    <row r="155" spans="1:19" ht="15" customHeight="1" x14ac:dyDescent="0.2">
      <c r="A155" s="75">
        <v>130</v>
      </c>
      <c r="B155" s="75"/>
      <c r="C155" s="75"/>
      <c r="D155" s="75"/>
      <c r="E155" s="55" t="s">
        <v>144</v>
      </c>
      <c r="F155" s="55"/>
      <c r="G155" s="55" t="s">
        <v>222</v>
      </c>
      <c r="H155" s="73">
        <v>2</v>
      </c>
      <c r="I155" s="73"/>
      <c r="J155" s="73"/>
      <c r="K155" s="73"/>
      <c r="L155" s="56"/>
      <c r="M155" s="68">
        <f t="shared" si="13"/>
        <v>0</v>
      </c>
      <c r="N155" s="30"/>
      <c r="S155" s="39"/>
    </row>
    <row r="156" spans="1:19" ht="15" customHeight="1" x14ac:dyDescent="0.2">
      <c r="A156" s="75">
        <v>131</v>
      </c>
      <c r="B156" s="75"/>
      <c r="C156" s="75"/>
      <c r="D156" s="75"/>
      <c r="E156" s="55" t="s">
        <v>145</v>
      </c>
      <c r="F156" s="55"/>
      <c r="G156" s="55" t="s">
        <v>222</v>
      </c>
      <c r="H156" s="73">
        <v>2</v>
      </c>
      <c r="I156" s="73"/>
      <c r="J156" s="73"/>
      <c r="K156" s="73"/>
      <c r="L156" s="56"/>
      <c r="M156" s="68">
        <f t="shared" si="13"/>
        <v>0</v>
      </c>
      <c r="N156" s="30"/>
      <c r="S156" s="39"/>
    </row>
    <row r="157" spans="1:19" ht="15" customHeight="1" x14ac:dyDescent="0.2">
      <c r="A157" s="75">
        <v>132</v>
      </c>
      <c r="B157" s="75"/>
      <c r="C157" s="75"/>
      <c r="D157" s="75"/>
      <c r="E157" s="55" t="s">
        <v>146</v>
      </c>
      <c r="F157" s="55"/>
      <c r="G157" s="55" t="s">
        <v>222</v>
      </c>
      <c r="H157" s="73">
        <v>5</v>
      </c>
      <c r="I157" s="73"/>
      <c r="J157" s="73"/>
      <c r="K157" s="73"/>
      <c r="L157" s="56"/>
      <c r="M157" s="68">
        <f t="shared" si="13"/>
        <v>0</v>
      </c>
      <c r="N157" s="30"/>
      <c r="S157" s="39"/>
    </row>
    <row r="158" spans="1:19" ht="15" customHeight="1" x14ac:dyDescent="0.2">
      <c r="A158" s="75">
        <v>133</v>
      </c>
      <c r="B158" s="75"/>
      <c r="C158" s="75"/>
      <c r="D158" s="75"/>
      <c r="E158" s="55" t="s">
        <v>147</v>
      </c>
      <c r="F158" s="55"/>
      <c r="G158" s="55" t="s">
        <v>222</v>
      </c>
      <c r="H158" s="73">
        <v>3</v>
      </c>
      <c r="I158" s="73"/>
      <c r="J158" s="73"/>
      <c r="K158" s="73"/>
      <c r="L158" s="56"/>
      <c r="M158" s="68">
        <f t="shared" si="13"/>
        <v>0</v>
      </c>
      <c r="N158" s="30"/>
      <c r="S158" s="39"/>
    </row>
    <row r="159" spans="1:19" ht="15" customHeight="1" x14ac:dyDescent="0.2">
      <c r="A159" s="75">
        <v>134</v>
      </c>
      <c r="B159" s="75"/>
      <c r="C159" s="75"/>
      <c r="D159" s="75"/>
      <c r="E159" s="55" t="s">
        <v>148</v>
      </c>
      <c r="F159" s="55"/>
      <c r="G159" s="55" t="s">
        <v>222</v>
      </c>
      <c r="H159" s="73">
        <v>1</v>
      </c>
      <c r="I159" s="73"/>
      <c r="J159" s="73"/>
      <c r="K159" s="73"/>
      <c r="L159" s="56"/>
      <c r="M159" s="68">
        <f t="shared" si="13"/>
        <v>0</v>
      </c>
      <c r="N159" s="30"/>
      <c r="S159" s="39"/>
    </row>
    <row r="160" spans="1:19" ht="15" customHeight="1" x14ac:dyDescent="0.2">
      <c r="A160" s="75">
        <v>135</v>
      </c>
      <c r="B160" s="75"/>
      <c r="C160" s="75"/>
      <c r="D160" s="75"/>
      <c r="E160" s="55" t="s">
        <v>149</v>
      </c>
      <c r="F160" s="55"/>
      <c r="G160" s="55" t="s">
        <v>222</v>
      </c>
      <c r="H160" s="73">
        <v>2</v>
      </c>
      <c r="I160" s="73"/>
      <c r="J160" s="73"/>
      <c r="K160" s="73"/>
      <c r="L160" s="56"/>
      <c r="M160" s="68">
        <f t="shared" si="13"/>
        <v>0</v>
      </c>
      <c r="N160" s="30"/>
      <c r="S160" s="39"/>
    </row>
    <row r="161" spans="1:19" ht="15" customHeight="1" x14ac:dyDescent="0.2">
      <c r="A161" s="75">
        <v>136</v>
      </c>
      <c r="B161" s="75"/>
      <c r="C161" s="75"/>
      <c r="D161" s="75"/>
      <c r="E161" s="57" t="s">
        <v>196</v>
      </c>
      <c r="F161" s="57"/>
      <c r="G161" s="55" t="s">
        <v>222</v>
      </c>
      <c r="H161" s="73">
        <v>1</v>
      </c>
      <c r="I161" s="73"/>
      <c r="J161" s="73"/>
      <c r="K161" s="73"/>
      <c r="L161" s="56"/>
      <c r="M161" s="68">
        <f t="shared" si="13"/>
        <v>0</v>
      </c>
      <c r="N161" s="30"/>
      <c r="S161" s="39"/>
    </row>
    <row r="162" spans="1:19" ht="15" customHeight="1" x14ac:dyDescent="0.2">
      <c r="A162" s="75">
        <v>137</v>
      </c>
      <c r="B162" s="75"/>
      <c r="C162" s="75"/>
      <c r="D162" s="75"/>
      <c r="E162" s="55" t="s">
        <v>150</v>
      </c>
      <c r="F162" s="55"/>
      <c r="G162" s="55" t="s">
        <v>222</v>
      </c>
      <c r="H162" s="73">
        <v>4</v>
      </c>
      <c r="I162" s="73"/>
      <c r="J162" s="73"/>
      <c r="K162" s="73"/>
      <c r="L162" s="56"/>
      <c r="M162" s="68">
        <f t="shared" si="13"/>
        <v>0</v>
      </c>
      <c r="N162" s="30"/>
      <c r="S162" s="39"/>
    </row>
    <row r="163" spans="1:19" ht="15" customHeight="1" x14ac:dyDescent="0.2">
      <c r="A163" s="75">
        <v>138</v>
      </c>
      <c r="B163" s="75"/>
      <c r="C163" s="75"/>
      <c r="D163" s="75"/>
      <c r="E163" s="55" t="s">
        <v>151</v>
      </c>
      <c r="F163" s="55"/>
      <c r="G163" s="55" t="s">
        <v>222</v>
      </c>
      <c r="H163" s="73">
        <v>3</v>
      </c>
      <c r="I163" s="73"/>
      <c r="J163" s="73"/>
      <c r="K163" s="73"/>
      <c r="L163" s="56"/>
      <c r="M163" s="68">
        <f t="shared" si="13"/>
        <v>0</v>
      </c>
      <c r="N163" s="30"/>
      <c r="S163" s="39"/>
    </row>
    <row r="164" spans="1:19" ht="15" customHeight="1" x14ac:dyDescent="0.2">
      <c r="A164" s="75">
        <v>139</v>
      </c>
      <c r="B164" s="75"/>
      <c r="C164" s="75"/>
      <c r="D164" s="75"/>
      <c r="E164" s="57" t="s">
        <v>197</v>
      </c>
      <c r="F164" s="57"/>
      <c r="G164" s="55" t="s">
        <v>222</v>
      </c>
      <c r="H164" s="73">
        <v>1</v>
      </c>
      <c r="I164" s="73"/>
      <c r="J164" s="73"/>
      <c r="K164" s="73"/>
      <c r="L164" s="56"/>
      <c r="M164" s="68">
        <f t="shared" si="13"/>
        <v>0</v>
      </c>
      <c r="N164" s="30"/>
      <c r="S164" s="39"/>
    </row>
    <row r="165" spans="1:19" ht="15" customHeight="1" x14ac:dyDescent="0.2">
      <c r="A165" s="75">
        <v>140</v>
      </c>
      <c r="B165" s="75"/>
      <c r="C165" s="75"/>
      <c r="D165" s="75"/>
      <c r="E165" s="55" t="s">
        <v>152</v>
      </c>
      <c r="F165" s="55"/>
      <c r="G165" s="55" t="s">
        <v>222</v>
      </c>
      <c r="H165" s="73">
        <v>2</v>
      </c>
      <c r="I165" s="73"/>
      <c r="J165" s="73"/>
      <c r="K165" s="73"/>
      <c r="L165" s="56"/>
      <c r="M165" s="68">
        <f t="shared" si="13"/>
        <v>0</v>
      </c>
      <c r="N165" s="30"/>
      <c r="S165" s="39"/>
    </row>
    <row r="166" spans="1:19" ht="15" customHeight="1" x14ac:dyDescent="0.2">
      <c r="A166" s="75">
        <v>141</v>
      </c>
      <c r="B166" s="75"/>
      <c r="C166" s="75"/>
      <c r="D166" s="75"/>
      <c r="E166" s="55" t="s">
        <v>153</v>
      </c>
      <c r="F166" s="55"/>
      <c r="G166" s="55" t="s">
        <v>222</v>
      </c>
      <c r="H166" s="73">
        <v>6</v>
      </c>
      <c r="I166" s="73"/>
      <c r="J166" s="73"/>
      <c r="K166" s="73"/>
      <c r="L166" s="56"/>
      <c r="M166" s="68">
        <f t="shared" si="13"/>
        <v>0</v>
      </c>
      <c r="N166" s="30"/>
      <c r="S166" s="39"/>
    </row>
    <row r="167" spans="1:19" ht="15" customHeight="1" x14ac:dyDescent="0.2">
      <c r="A167" s="75">
        <v>142</v>
      </c>
      <c r="B167" s="75"/>
      <c r="C167" s="75"/>
      <c r="D167" s="75"/>
      <c r="E167" s="55" t="s">
        <v>154</v>
      </c>
      <c r="F167" s="55"/>
      <c r="G167" s="55" t="s">
        <v>222</v>
      </c>
      <c r="H167" s="73">
        <v>5</v>
      </c>
      <c r="I167" s="73"/>
      <c r="J167" s="73"/>
      <c r="K167" s="73"/>
      <c r="L167" s="56"/>
      <c r="M167" s="68">
        <f t="shared" si="13"/>
        <v>0</v>
      </c>
      <c r="N167" s="30"/>
      <c r="S167" s="39"/>
    </row>
    <row r="168" spans="1:19" ht="15" customHeight="1" x14ac:dyDescent="0.2">
      <c r="A168" s="75">
        <v>143</v>
      </c>
      <c r="B168" s="75"/>
      <c r="C168" s="75"/>
      <c r="D168" s="75"/>
      <c r="E168" s="57" t="s">
        <v>198</v>
      </c>
      <c r="F168" s="57"/>
      <c r="G168" s="55" t="s">
        <v>222</v>
      </c>
      <c r="H168" s="73">
        <v>2</v>
      </c>
      <c r="I168" s="73"/>
      <c r="J168" s="73"/>
      <c r="K168" s="73"/>
      <c r="L168" s="56"/>
      <c r="M168" s="68">
        <f t="shared" si="13"/>
        <v>0</v>
      </c>
      <c r="N168" s="30"/>
      <c r="S168" s="39"/>
    </row>
    <row r="169" spans="1:19" ht="15" customHeight="1" x14ac:dyDescent="0.2">
      <c r="A169" s="75">
        <v>144</v>
      </c>
      <c r="B169" s="75"/>
      <c r="C169" s="75"/>
      <c r="D169" s="75"/>
      <c r="E169" s="55" t="s">
        <v>155</v>
      </c>
      <c r="F169" s="55"/>
      <c r="G169" s="55" t="s">
        <v>222</v>
      </c>
      <c r="H169" s="73">
        <v>1</v>
      </c>
      <c r="I169" s="73"/>
      <c r="J169" s="73"/>
      <c r="K169" s="73"/>
      <c r="L169" s="56"/>
      <c r="M169" s="68">
        <f t="shared" si="13"/>
        <v>0</v>
      </c>
      <c r="N169" s="30"/>
      <c r="S169" s="39"/>
    </row>
    <row r="170" spans="1:19" ht="15" customHeight="1" x14ac:dyDescent="0.2">
      <c r="A170" s="75">
        <v>145</v>
      </c>
      <c r="B170" s="75"/>
      <c r="C170" s="75"/>
      <c r="D170" s="75"/>
      <c r="E170" s="55" t="s">
        <v>156</v>
      </c>
      <c r="F170" s="55"/>
      <c r="G170" s="55" t="s">
        <v>222</v>
      </c>
      <c r="H170" s="73">
        <v>1</v>
      </c>
      <c r="I170" s="73"/>
      <c r="J170" s="73"/>
      <c r="K170" s="73"/>
      <c r="L170" s="56"/>
      <c r="M170" s="68">
        <f t="shared" si="13"/>
        <v>0</v>
      </c>
      <c r="N170" s="30"/>
      <c r="S170" s="39"/>
    </row>
    <row r="171" spans="1:19" ht="15" customHeight="1" x14ac:dyDescent="0.2">
      <c r="A171" s="75">
        <v>146</v>
      </c>
      <c r="B171" s="75"/>
      <c r="C171" s="75"/>
      <c r="D171" s="75"/>
      <c r="E171" s="55" t="s">
        <v>157</v>
      </c>
      <c r="F171" s="55"/>
      <c r="G171" s="55" t="s">
        <v>222</v>
      </c>
      <c r="H171" s="73">
        <v>2</v>
      </c>
      <c r="I171" s="73"/>
      <c r="J171" s="73"/>
      <c r="K171" s="73"/>
      <c r="L171" s="56"/>
      <c r="M171" s="68">
        <f t="shared" si="13"/>
        <v>0</v>
      </c>
      <c r="N171" s="30"/>
      <c r="S171" s="39"/>
    </row>
    <row r="172" spans="1:19" ht="15" customHeight="1" x14ac:dyDescent="0.2">
      <c r="A172" s="75">
        <v>147</v>
      </c>
      <c r="B172" s="75"/>
      <c r="C172" s="75"/>
      <c r="D172" s="75"/>
      <c r="E172" s="57" t="s">
        <v>199</v>
      </c>
      <c r="F172" s="57"/>
      <c r="G172" s="55" t="s">
        <v>222</v>
      </c>
      <c r="H172" s="73">
        <v>1</v>
      </c>
      <c r="I172" s="73"/>
      <c r="J172" s="73"/>
      <c r="K172" s="73"/>
      <c r="L172" s="56"/>
      <c r="M172" s="68">
        <f t="shared" si="13"/>
        <v>0</v>
      </c>
      <c r="N172" s="30"/>
      <c r="S172" s="39"/>
    </row>
    <row r="173" spans="1:19" ht="15" customHeight="1" x14ac:dyDescent="0.2">
      <c r="A173" s="75">
        <v>148</v>
      </c>
      <c r="B173" s="75"/>
      <c r="C173" s="75"/>
      <c r="D173" s="75"/>
      <c r="E173" s="55" t="s">
        <v>158</v>
      </c>
      <c r="F173" s="55"/>
      <c r="G173" s="55" t="s">
        <v>222</v>
      </c>
      <c r="H173" s="73">
        <v>4</v>
      </c>
      <c r="I173" s="73"/>
      <c r="J173" s="73"/>
      <c r="K173" s="73"/>
      <c r="L173" s="56"/>
      <c r="M173" s="68">
        <f t="shared" si="13"/>
        <v>0</v>
      </c>
      <c r="N173" s="30"/>
      <c r="S173" s="39"/>
    </row>
    <row r="174" spans="1:19" ht="15" customHeight="1" x14ac:dyDescent="0.2">
      <c r="A174" s="75">
        <v>149</v>
      </c>
      <c r="B174" s="75"/>
      <c r="C174" s="75"/>
      <c r="D174" s="75"/>
      <c r="E174" s="57" t="s">
        <v>200</v>
      </c>
      <c r="F174" s="57"/>
      <c r="G174" s="55" t="s">
        <v>222</v>
      </c>
      <c r="H174" s="73">
        <v>1</v>
      </c>
      <c r="I174" s="73"/>
      <c r="J174" s="73"/>
      <c r="K174" s="73"/>
      <c r="L174" s="56"/>
      <c r="M174" s="68">
        <f t="shared" si="13"/>
        <v>0</v>
      </c>
      <c r="N174" s="30"/>
      <c r="S174" s="39"/>
    </row>
    <row r="175" spans="1:19" ht="15" customHeight="1" x14ac:dyDescent="0.2">
      <c r="A175" s="75">
        <v>150</v>
      </c>
      <c r="B175" s="75"/>
      <c r="C175" s="75"/>
      <c r="D175" s="75"/>
      <c r="E175" s="55" t="s">
        <v>159</v>
      </c>
      <c r="F175" s="55"/>
      <c r="G175" s="55" t="s">
        <v>222</v>
      </c>
      <c r="H175" s="73">
        <v>2</v>
      </c>
      <c r="I175" s="73"/>
      <c r="J175" s="73"/>
      <c r="K175" s="73"/>
      <c r="L175" s="56"/>
      <c r="M175" s="68">
        <f t="shared" si="13"/>
        <v>0</v>
      </c>
      <c r="N175" s="30"/>
      <c r="S175" s="39"/>
    </row>
    <row r="176" spans="1:19" ht="15" customHeight="1" x14ac:dyDescent="0.2">
      <c r="A176" s="75">
        <v>151</v>
      </c>
      <c r="B176" s="75"/>
      <c r="C176" s="75"/>
      <c r="D176" s="75"/>
      <c r="E176" s="55" t="s">
        <v>160</v>
      </c>
      <c r="F176" s="55"/>
      <c r="G176" s="55" t="s">
        <v>222</v>
      </c>
      <c r="H176" s="73">
        <v>2</v>
      </c>
      <c r="I176" s="73"/>
      <c r="J176" s="73"/>
      <c r="K176" s="73"/>
      <c r="L176" s="56"/>
      <c r="M176" s="68">
        <f t="shared" si="13"/>
        <v>0</v>
      </c>
      <c r="N176" s="30"/>
      <c r="S176" s="39"/>
    </row>
    <row r="177" spans="1:19" ht="15" customHeight="1" x14ac:dyDescent="0.2">
      <c r="A177" s="75">
        <v>152</v>
      </c>
      <c r="B177" s="75"/>
      <c r="C177" s="75"/>
      <c r="D177" s="75"/>
      <c r="E177" s="55" t="s">
        <v>161</v>
      </c>
      <c r="F177" s="55"/>
      <c r="G177" s="55" t="s">
        <v>222</v>
      </c>
      <c r="H177" s="73">
        <v>3</v>
      </c>
      <c r="I177" s="73"/>
      <c r="J177" s="73"/>
      <c r="K177" s="73"/>
      <c r="L177" s="56"/>
      <c r="M177" s="68">
        <f t="shared" si="13"/>
        <v>0</v>
      </c>
      <c r="N177" s="30"/>
      <c r="S177" s="39"/>
    </row>
    <row r="178" spans="1:19" ht="15" customHeight="1" x14ac:dyDescent="0.2">
      <c r="A178" s="75">
        <v>153</v>
      </c>
      <c r="B178" s="75"/>
      <c r="C178" s="75"/>
      <c r="D178" s="75"/>
      <c r="E178" s="55" t="s">
        <v>162</v>
      </c>
      <c r="F178" s="55"/>
      <c r="G178" s="55" t="s">
        <v>222</v>
      </c>
      <c r="H178" s="73">
        <v>2</v>
      </c>
      <c r="I178" s="73"/>
      <c r="J178" s="73"/>
      <c r="K178" s="73"/>
      <c r="L178" s="56"/>
      <c r="M178" s="68">
        <f t="shared" si="13"/>
        <v>0</v>
      </c>
      <c r="N178" s="30"/>
      <c r="S178" s="39"/>
    </row>
    <row r="179" spans="1:19" ht="15" customHeight="1" x14ac:dyDescent="0.2">
      <c r="A179" s="75">
        <v>154</v>
      </c>
      <c r="B179" s="75"/>
      <c r="C179" s="75"/>
      <c r="D179" s="75"/>
      <c r="E179" s="55" t="s">
        <v>163</v>
      </c>
      <c r="F179" s="55"/>
      <c r="G179" s="55" t="s">
        <v>222</v>
      </c>
      <c r="H179" s="73">
        <v>1</v>
      </c>
      <c r="I179" s="73"/>
      <c r="J179" s="73"/>
      <c r="K179" s="73"/>
      <c r="L179" s="56"/>
      <c r="M179" s="68">
        <f t="shared" si="13"/>
        <v>0</v>
      </c>
      <c r="N179" s="30"/>
      <c r="S179" s="39"/>
    </row>
    <row r="180" spans="1:19" ht="15" customHeight="1" x14ac:dyDescent="0.2">
      <c r="A180" s="75">
        <v>155</v>
      </c>
      <c r="B180" s="75"/>
      <c r="C180" s="75"/>
      <c r="D180" s="75"/>
      <c r="E180" s="55" t="s">
        <v>164</v>
      </c>
      <c r="F180" s="55"/>
      <c r="G180" s="55" t="s">
        <v>222</v>
      </c>
      <c r="H180" s="73">
        <v>1</v>
      </c>
      <c r="I180" s="73"/>
      <c r="J180" s="73"/>
      <c r="K180" s="73"/>
      <c r="L180" s="56"/>
      <c r="M180" s="68">
        <f t="shared" si="13"/>
        <v>0</v>
      </c>
      <c r="N180" s="30"/>
      <c r="S180" s="39"/>
    </row>
    <row r="181" spans="1:19" ht="15" customHeight="1" x14ac:dyDescent="0.2">
      <c r="A181" s="75">
        <v>156</v>
      </c>
      <c r="B181" s="75"/>
      <c r="C181" s="75"/>
      <c r="D181" s="75"/>
      <c r="E181" s="55" t="s">
        <v>165</v>
      </c>
      <c r="F181" s="55"/>
      <c r="G181" s="55" t="s">
        <v>222</v>
      </c>
      <c r="H181" s="73">
        <v>2</v>
      </c>
      <c r="I181" s="73"/>
      <c r="J181" s="73"/>
      <c r="K181" s="73"/>
      <c r="L181" s="56"/>
      <c r="M181" s="68">
        <f t="shared" si="13"/>
        <v>0</v>
      </c>
      <c r="N181" s="30"/>
      <c r="S181" s="39"/>
    </row>
    <row r="182" spans="1:19" ht="15" customHeight="1" x14ac:dyDescent="0.2">
      <c r="A182" s="75">
        <v>157</v>
      </c>
      <c r="B182" s="75"/>
      <c r="C182" s="75"/>
      <c r="D182" s="75"/>
      <c r="E182" s="55" t="s">
        <v>166</v>
      </c>
      <c r="F182" s="55"/>
      <c r="G182" s="55" t="s">
        <v>222</v>
      </c>
      <c r="H182" s="73">
        <v>2</v>
      </c>
      <c r="I182" s="73"/>
      <c r="J182" s="73"/>
      <c r="K182" s="73"/>
      <c r="L182" s="56"/>
      <c r="M182" s="68">
        <f t="shared" si="13"/>
        <v>0</v>
      </c>
      <c r="N182" s="30"/>
      <c r="S182" s="39"/>
    </row>
    <row r="183" spans="1:19" ht="15" customHeight="1" x14ac:dyDescent="0.2">
      <c r="A183" s="75">
        <v>158</v>
      </c>
      <c r="B183" s="75"/>
      <c r="C183" s="75"/>
      <c r="D183" s="75"/>
      <c r="E183" s="55" t="s">
        <v>167</v>
      </c>
      <c r="F183" s="55"/>
      <c r="G183" s="55" t="s">
        <v>222</v>
      </c>
      <c r="H183" s="73">
        <v>1</v>
      </c>
      <c r="I183" s="73"/>
      <c r="J183" s="73"/>
      <c r="K183" s="73"/>
      <c r="L183" s="56"/>
      <c r="M183" s="68">
        <f t="shared" si="13"/>
        <v>0</v>
      </c>
      <c r="N183" s="30"/>
      <c r="S183" s="39"/>
    </row>
    <row r="184" spans="1:19" ht="15" customHeight="1" x14ac:dyDescent="0.2">
      <c r="A184" s="75">
        <v>159</v>
      </c>
      <c r="B184" s="75"/>
      <c r="C184" s="75"/>
      <c r="D184" s="75"/>
      <c r="E184" s="55" t="s">
        <v>168</v>
      </c>
      <c r="F184" s="55"/>
      <c r="G184" s="55" t="s">
        <v>222</v>
      </c>
      <c r="H184" s="73">
        <v>2</v>
      </c>
      <c r="I184" s="73"/>
      <c r="J184" s="73"/>
      <c r="K184" s="73"/>
      <c r="L184" s="56"/>
      <c r="M184" s="68">
        <f t="shared" si="13"/>
        <v>0</v>
      </c>
      <c r="N184" s="30"/>
      <c r="S184" s="39"/>
    </row>
    <row r="185" spans="1:19" ht="15" customHeight="1" x14ac:dyDescent="0.2">
      <c r="A185" s="75">
        <v>160</v>
      </c>
      <c r="B185" s="75"/>
      <c r="C185" s="75"/>
      <c r="D185" s="75"/>
      <c r="E185" s="57" t="s">
        <v>201</v>
      </c>
      <c r="F185" s="57"/>
      <c r="G185" s="55" t="s">
        <v>222</v>
      </c>
      <c r="H185" s="73">
        <v>1</v>
      </c>
      <c r="I185" s="73"/>
      <c r="J185" s="73"/>
      <c r="K185" s="73"/>
      <c r="L185" s="56"/>
      <c r="M185" s="68">
        <f t="shared" si="13"/>
        <v>0</v>
      </c>
      <c r="N185" s="30"/>
      <c r="S185" s="39"/>
    </row>
    <row r="186" spans="1:19" ht="15" customHeight="1" x14ac:dyDescent="0.2">
      <c r="A186" s="75">
        <v>161</v>
      </c>
      <c r="B186" s="75"/>
      <c r="C186" s="75"/>
      <c r="D186" s="75"/>
      <c r="E186" s="57" t="s">
        <v>202</v>
      </c>
      <c r="F186" s="57"/>
      <c r="G186" s="55" t="s">
        <v>222</v>
      </c>
      <c r="H186" s="73">
        <v>1</v>
      </c>
      <c r="I186" s="73"/>
      <c r="J186" s="73"/>
      <c r="K186" s="73"/>
      <c r="L186" s="56"/>
      <c r="M186" s="68">
        <f t="shared" si="13"/>
        <v>0</v>
      </c>
      <c r="N186" s="30"/>
      <c r="S186" s="39"/>
    </row>
    <row r="187" spans="1:19" ht="15" customHeight="1" x14ac:dyDescent="0.2">
      <c r="A187" s="75">
        <v>162</v>
      </c>
      <c r="B187" s="75"/>
      <c r="C187" s="75"/>
      <c r="D187" s="75"/>
      <c r="E187" s="57" t="s">
        <v>203</v>
      </c>
      <c r="F187" s="57"/>
      <c r="G187" s="55" t="s">
        <v>222</v>
      </c>
      <c r="H187" s="73">
        <v>1</v>
      </c>
      <c r="I187" s="73"/>
      <c r="J187" s="73"/>
      <c r="K187" s="73"/>
      <c r="L187" s="56"/>
      <c r="M187" s="68">
        <f t="shared" si="13"/>
        <v>0</v>
      </c>
      <c r="N187" s="30"/>
      <c r="S187" s="39"/>
    </row>
    <row r="188" spans="1:19" ht="15" customHeight="1" x14ac:dyDescent="0.2">
      <c r="A188" s="75">
        <v>163</v>
      </c>
      <c r="B188" s="75"/>
      <c r="C188" s="75"/>
      <c r="D188" s="75"/>
      <c r="E188" s="57" t="s">
        <v>204</v>
      </c>
      <c r="F188" s="57"/>
      <c r="G188" s="55" t="s">
        <v>222</v>
      </c>
      <c r="H188" s="73">
        <v>1</v>
      </c>
      <c r="I188" s="73"/>
      <c r="J188" s="73"/>
      <c r="K188" s="73"/>
      <c r="L188" s="56"/>
      <c r="M188" s="68">
        <f t="shared" si="13"/>
        <v>0</v>
      </c>
      <c r="N188" s="30"/>
      <c r="S188" s="39"/>
    </row>
    <row r="189" spans="1:19" ht="15" customHeight="1" x14ac:dyDescent="0.2">
      <c r="A189" s="75">
        <v>165</v>
      </c>
      <c r="B189" s="75"/>
      <c r="C189" s="75"/>
      <c r="D189" s="75"/>
      <c r="E189" s="55" t="s">
        <v>169</v>
      </c>
      <c r="F189" s="55"/>
      <c r="G189" s="55" t="s">
        <v>222</v>
      </c>
      <c r="H189" s="73">
        <v>4</v>
      </c>
      <c r="I189" s="73"/>
      <c r="J189" s="73"/>
      <c r="K189" s="73"/>
      <c r="L189" s="56"/>
      <c r="M189" s="68">
        <f t="shared" si="13"/>
        <v>0</v>
      </c>
      <c r="N189" s="30"/>
      <c r="S189" s="39"/>
    </row>
    <row r="190" spans="1:19" ht="15" customHeight="1" x14ac:dyDescent="0.2">
      <c r="A190" s="75">
        <v>166</v>
      </c>
      <c r="B190" s="75"/>
      <c r="C190" s="75"/>
      <c r="D190" s="75"/>
      <c r="E190" s="55" t="s">
        <v>170</v>
      </c>
      <c r="F190" s="55"/>
      <c r="G190" s="55" t="s">
        <v>222</v>
      </c>
      <c r="H190" s="73">
        <v>1</v>
      </c>
      <c r="I190" s="73"/>
      <c r="J190" s="73"/>
      <c r="K190" s="73"/>
      <c r="L190" s="56"/>
      <c r="M190" s="68">
        <f t="shared" si="13"/>
        <v>0</v>
      </c>
      <c r="N190" s="30"/>
      <c r="S190" s="39"/>
    </row>
    <row r="191" spans="1:19" ht="15" customHeight="1" x14ac:dyDescent="0.2">
      <c r="A191" s="75">
        <v>167</v>
      </c>
      <c r="B191" s="75"/>
      <c r="C191" s="75"/>
      <c r="D191" s="75"/>
      <c r="E191" s="55" t="s">
        <v>171</v>
      </c>
      <c r="F191" s="55"/>
      <c r="G191" s="55" t="s">
        <v>222</v>
      </c>
      <c r="H191" s="73">
        <v>1</v>
      </c>
      <c r="I191" s="73"/>
      <c r="J191" s="73"/>
      <c r="K191" s="73"/>
      <c r="L191" s="56"/>
      <c r="M191" s="68">
        <f t="shared" si="13"/>
        <v>0</v>
      </c>
      <c r="N191" s="30"/>
      <c r="S191" s="39"/>
    </row>
    <row r="192" spans="1:19" ht="15" customHeight="1" x14ac:dyDescent="0.2">
      <c r="A192" s="75">
        <v>168</v>
      </c>
      <c r="B192" s="75"/>
      <c r="C192" s="75"/>
      <c r="D192" s="75"/>
      <c r="E192" s="55" t="s">
        <v>172</v>
      </c>
      <c r="F192" s="55"/>
      <c r="G192" s="55" t="s">
        <v>222</v>
      </c>
      <c r="H192" s="73">
        <v>3</v>
      </c>
      <c r="I192" s="73"/>
      <c r="J192" s="73"/>
      <c r="K192" s="73"/>
      <c r="L192" s="56"/>
      <c r="M192" s="68">
        <f t="shared" si="13"/>
        <v>0</v>
      </c>
      <c r="N192" s="30"/>
      <c r="S192" s="39"/>
    </row>
    <row r="193" spans="1:19" ht="15" customHeight="1" x14ac:dyDescent="0.2">
      <c r="A193" s="75">
        <v>169</v>
      </c>
      <c r="B193" s="75"/>
      <c r="C193" s="75"/>
      <c r="D193" s="75"/>
      <c r="E193" s="55" t="s">
        <v>173</v>
      </c>
      <c r="F193" s="55"/>
      <c r="G193" s="55" t="s">
        <v>222</v>
      </c>
      <c r="H193" s="73">
        <v>2</v>
      </c>
      <c r="I193" s="73"/>
      <c r="J193" s="73"/>
      <c r="K193" s="73"/>
      <c r="L193" s="56"/>
      <c r="M193" s="68">
        <f t="shared" si="13"/>
        <v>0</v>
      </c>
      <c r="N193" s="30"/>
      <c r="S193" s="39"/>
    </row>
    <row r="194" spans="1:19" ht="15" customHeight="1" x14ac:dyDescent="0.2">
      <c r="A194" s="75">
        <v>170</v>
      </c>
      <c r="B194" s="75"/>
      <c r="C194" s="75"/>
      <c r="D194" s="75"/>
      <c r="E194" s="57" t="s">
        <v>205</v>
      </c>
      <c r="F194" s="57"/>
      <c r="G194" s="55" t="s">
        <v>222</v>
      </c>
      <c r="H194" s="73">
        <v>1</v>
      </c>
      <c r="I194" s="73"/>
      <c r="J194" s="73"/>
      <c r="K194" s="73"/>
      <c r="L194" s="56"/>
      <c r="M194" s="68">
        <f t="shared" si="13"/>
        <v>0</v>
      </c>
      <c r="N194" s="30"/>
      <c r="S194" s="39"/>
    </row>
    <row r="195" spans="1:19" ht="15" customHeight="1" x14ac:dyDescent="0.2">
      <c r="A195" s="75">
        <v>171</v>
      </c>
      <c r="B195" s="75"/>
      <c r="C195" s="75"/>
      <c r="D195" s="75"/>
      <c r="E195" s="57" t="s">
        <v>206</v>
      </c>
      <c r="F195" s="57"/>
      <c r="G195" s="55" t="s">
        <v>222</v>
      </c>
      <c r="H195" s="73">
        <v>1</v>
      </c>
      <c r="I195" s="73"/>
      <c r="J195" s="73"/>
      <c r="K195" s="73"/>
      <c r="L195" s="56"/>
      <c r="M195" s="68">
        <f t="shared" si="13"/>
        <v>0</v>
      </c>
      <c r="N195" s="30"/>
      <c r="S195" s="39"/>
    </row>
    <row r="196" spans="1:19" ht="15" customHeight="1" x14ac:dyDescent="0.2">
      <c r="A196" s="75">
        <v>221</v>
      </c>
      <c r="B196" s="75"/>
      <c r="C196" s="75"/>
      <c r="D196" s="75"/>
      <c r="E196" s="55" t="s">
        <v>174</v>
      </c>
      <c r="F196" s="55"/>
      <c r="G196" s="55" t="s">
        <v>222</v>
      </c>
      <c r="H196" s="73">
        <v>12</v>
      </c>
      <c r="I196" s="73"/>
      <c r="J196" s="73"/>
      <c r="K196" s="73"/>
      <c r="L196" s="56"/>
      <c r="M196" s="68">
        <f t="shared" si="13"/>
        <v>0</v>
      </c>
      <c r="N196" s="30"/>
      <c r="S196" s="39"/>
    </row>
    <row r="197" spans="1:19" ht="15" customHeight="1" x14ac:dyDescent="0.2">
      <c r="A197" s="75">
        <v>222</v>
      </c>
      <c r="B197" s="75"/>
      <c r="C197" s="75"/>
      <c r="D197" s="75"/>
      <c r="E197" s="55" t="s">
        <v>175</v>
      </c>
      <c r="F197" s="55"/>
      <c r="G197" s="55" t="s">
        <v>222</v>
      </c>
      <c r="H197" s="73">
        <v>5</v>
      </c>
      <c r="I197" s="73"/>
      <c r="J197" s="73"/>
      <c r="K197" s="73"/>
      <c r="L197" s="56"/>
      <c r="M197" s="68">
        <f t="shared" si="13"/>
        <v>0</v>
      </c>
      <c r="N197" s="30"/>
      <c r="S197" s="39"/>
    </row>
    <row r="198" spans="1:19" ht="15" customHeight="1" x14ac:dyDescent="0.2">
      <c r="A198" s="75">
        <v>223</v>
      </c>
      <c r="B198" s="75"/>
      <c r="C198" s="75"/>
      <c r="D198" s="75"/>
      <c r="E198" s="55" t="s">
        <v>176</v>
      </c>
      <c r="F198" s="55"/>
      <c r="G198" s="55" t="s">
        <v>222</v>
      </c>
      <c r="H198" s="73">
        <v>1</v>
      </c>
      <c r="I198" s="73"/>
      <c r="J198" s="73"/>
      <c r="K198" s="73"/>
      <c r="L198" s="56"/>
      <c r="M198" s="68">
        <f t="shared" si="13"/>
        <v>0</v>
      </c>
      <c r="N198" s="30"/>
      <c r="S198" s="39"/>
    </row>
    <row r="199" spans="1:19" ht="15" customHeight="1" x14ac:dyDescent="0.2">
      <c r="A199" s="75">
        <v>224</v>
      </c>
      <c r="B199" s="75"/>
      <c r="C199" s="75"/>
      <c r="D199" s="75"/>
      <c r="E199" s="55" t="s">
        <v>144</v>
      </c>
      <c r="F199" s="55"/>
      <c r="G199" s="55" t="s">
        <v>222</v>
      </c>
      <c r="H199" s="73">
        <v>3</v>
      </c>
      <c r="I199" s="73"/>
      <c r="J199" s="73"/>
      <c r="K199" s="73"/>
      <c r="L199" s="56"/>
      <c r="M199" s="68">
        <f t="shared" si="13"/>
        <v>0</v>
      </c>
      <c r="N199" s="30"/>
      <c r="S199" s="39"/>
    </row>
    <row r="200" spans="1:19" ht="15" customHeight="1" x14ac:dyDescent="0.2">
      <c r="A200" s="75">
        <v>225</v>
      </c>
      <c r="B200" s="75"/>
      <c r="C200" s="75"/>
      <c r="D200" s="75"/>
      <c r="E200" s="57" t="s">
        <v>207</v>
      </c>
      <c r="F200" s="57"/>
      <c r="G200" s="55" t="s">
        <v>222</v>
      </c>
      <c r="H200" s="73">
        <v>1</v>
      </c>
      <c r="I200" s="73"/>
      <c r="J200" s="73"/>
      <c r="K200" s="73"/>
      <c r="L200" s="56"/>
      <c r="M200" s="68">
        <f t="shared" si="13"/>
        <v>0</v>
      </c>
      <c r="N200" s="30"/>
      <c r="S200" s="39"/>
    </row>
    <row r="201" spans="1:19" ht="15" customHeight="1" x14ac:dyDescent="0.2">
      <c r="A201" s="75">
        <v>226</v>
      </c>
      <c r="B201" s="75"/>
      <c r="C201" s="75"/>
      <c r="D201" s="75"/>
      <c r="E201" s="57" t="s">
        <v>208</v>
      </c>
      <c r="F201" s="57"/>
      <c r="G201" s="55" t="s">
        <v>222</v>
      </c>
      <c r="H201" s="73">
        <v>1</v>
      </c>
      <c r="I201" s="73"/>
      <c r="J201" s="73"/>
      <c r="K201" s="73"/>
      <c r="L201" s="56"/>
      <c r="M201" s="68">
        <f t="shared" si="13"/>
        <v>0</v>
      </c>
      <c r="N201" s="30"/>
      <c r="S201" s="39"/>
    </row>
    <row r="202" spans="1:19" ht="15" customHeight="1" x14ac:dyDescent="0.2">
      <c r="A202" s="75">
        <v>227</v>
      </c>
      <c r="B202" s="75"/>
      <c r="C202" s="75"/>
      <c r="D202" s="75"/>
      <c r="E202" s="55" t="s">
        <v>177</v>
      </c>
      <c r="F202" s="55"/>
      <c r="G202" s="55" t="s">
        <v>222</v>
      </c>
      <c r="H202" s="73">
        <v>1</v>
      </c>
      <c r="I202" s="73"/>
      <c r="J202" s="73"/>
      <c r="K202" s="73"/>
      <c r="L202" s="56"/>
      <c r="M202" s="68">
        <f t="shared" si="13"/>
        <v>0</v>
      </c>
      <c r="N202" s="30"/>
      <c r="S202" s="39"/>
    </row>
    <row r="203" spans="1:19" ht="15" customHeight="1" x14ac:dyDescent="0.2">
      <c r="A203" s="75">
        <v>228</v>
      </c>
      <c r="B203" s="75"/>
      <c r="C203" s="75"/>
      <c r="D203" s="75"/>
      <c r="E203" s="55" t="s">
        <v>178</v>
      </c>
      <c r="F203" s="55"/>
      <c r="G203" s="55" t="s">
        <v>222</v>
      </c>
      <c r="H203" s="73">
        <v>1</v>
      </c>
      <c r="I203" s="73"/>
      <c r="J203" s="73"/>
      <c r="K203" s="73"/>
      <c r="L203" s="56"/>
      <c r="M203" s="68">
        <f t="shared" si="13"/>
        <v>0</v>
      </c>
      <c r="N203" s="30"/>
      <c r="S203" s="39"/>
    </row>
    <row r="204" spans="1:19" ht="15" customHeight="1" x14ac:dyDescent="0.2">
      <c r="A204" s="75">
        <v>229</v>
      </c>
      <c r="B204" s="75"/>
      <c r="C204" s="75"/>
      <c r="D204" s="75"/>
      <c r="E204" s="55" t="s">
        <v>140</v>
      </c>
      <c r="F204" s="55"/>
      <c r="G204" s="55" t="s">
        <v>222</v>
      </c>
      <c r="H204" s="73">
        <v>1</v>
      </c>
      <c r="I204" s="73"/>
      <c r="J204" s="73"/>
      <c r="K204" s="73"/>
      <c r="L204" s="56"/>
      <c r="M204" s="68">
        <f t="shared" si="13"/>
        <v>0</v>
      </c>
      <c r="N204" s="30"/>
      <c r="S204" s="39"/>
    </row>
    <row r="205" spans="1:19" ht="15" customHeight="1" x14ac:dyDescent="0.2">
      <c r="A205" s="75">
        <v>230</v>
      </c>
      <c r="B205" s="75"/>
      <c r="C205" s="75"/>
      <c r="D205" s="75"/>
      <c r="E205" s="55" t="s">
        <v>179</v>
      </c>
      <c r="F205" s="55"/>
      <c r="G205" s="55" t="s">
        <v>222</v>
      </c>
      <c r="H205" s="73">
        <v>4</v>
      </c>
      <c r="I205" s="73"/>
      <c r="J205" s="73"/>
      <c r="K205" s="73"/>
      <c r="L205" s="56"/>
      <c r="M205" s="68">
        <f t="shared" si="13"/>
        <v>0</v>
      </c>
      <c r="N205" s="30"/>
      <c r="S205" s="39"/>
    </row>
    <row r="206" spans="1:19" ht="15" customHeight="1" x14ac:dyDescent="0.2">
      <c r="A206" s="75">
        <v>231</v>
      </c>
      <c r="B206" s="75"/>
      <c r="C206" s="75"/>
      <c r="D206" s="75"/>
      <c r="E206" s="57" t="s">
        <v>209</v>
      </c>
      <c r="F206" s="57"/>
      <c r="G206" s="55" t="s">
        <v>222</v>
      </c>
      <c r="H206" s="73">
        <v>2</v>
      </c>
      <c r="I206" s="73"/>
      <c r="J206" s="73"/>
      <c r="K206" s="73"/>
      <c r="L206" s="56"/>
      <c r="M206" s="68">
        <f t="shared" si="13"/>
        <v>0</v>
      </c>
      <c r="N206" s="30"/>
      <c r="S206" s="39"/>
    </row>
    <row r="207" spans="1:19" ht="15" customHeight="1" x14ac:dyDescent="0.2">
      <c r="A207" s="75">
        <v>232</v>
      </c>
      <c r="B207" s="75"/>
      <c r="C207" s="75"/>
      <c r="D207" s="75"/>
      <c r="E207" s="57" t="s">
        <v>210</v>
      </c>
      <c r="F207" s="57"/>
      <c r="G207" s="55" t="s">
        <v>222</v>
      </c>
      <c r="H207" s="73">
        <v>1</v>
      </c>
      <c r="I207" s="73"/>
      <c r="J207" s="73"/>
      <c r="K207" s="73"/>
      <c r="L207" s="56"/>
      <c r="M207" s="68">
        <f t="shared" si="13"/>
        <v>0</v>
      </c>
      <c r="N207" s="30"/>
      <c r="S207" s="39"/>
    </row>
    <row r="208" spans="1:19" ht="15" customHeight="1" x14ac:dyDescent="0.2">
      <c r="A208" s="75">
        <v>233</v>
      </c>
      <c r="B208" s="75"/>
      <c r="C208" s="75"/>
      <c r="D208" s="75"/>
      <c r="E208" s="55" t="s">
        <v>180</v>
      </c>
      <c r="F208" s="55"/>
      <c r="G208" s="55" t="s">
        <v>222</v>
      </c>
      <c r="H208" s="73">
        <v>1</v>
      </c>
      <c r="I208" s="73"/>
      <c r="J208" s="73"/>
      <c r="K208" s="73"/>
      <c r="L208" s="56"/>
      <c r="M208" s="68">
        <f t="shared" si="13"/>
        <v>0</v>
      </c>
      <c r="N208" s="30"/>
      <c r="S208" s="39"/>
    </row>
    <row r="209" spans="1:19" ht="15" customHeight="1" x14ac:dyDescent="0.2">
      <c r="A209" s="75">
        <v>234</v>
      </c>
      <c r="B209" s="75"/>
      <c r="C209" s="75"/>
      <c r="D209" s="75"/>
      <c r="E209" s="55" t="s">
        <v>181</v>
      </c>
      <c r="F209" s="55"/>
      <c r="G209" s="55" t="s">
        <v>222</v>
      </c>
      <c r="H209" s="73">
        <v>1</v>
      </c>
      <c r="I209" s="73"/>
      <c r="J209" s="73"/>
      <c r="K209" s="73"/>
      <c r="L209" s="56"/>
      <c r="M209" s="68">
        <f t="shared" si="13"/>
        <v>0</v>
      </c>
      <c r="N209" s="30"/>
      <c r="S209" s="39"/>
    </row>
    <row r="210" spans="1:19" ht="15" customHeight="1" x14ac:dyDescent="0.2">
      <c r="A210" s="75">
        <v>235</v>
      </c>
      <c r="B210" s="75"/>
      <c r="C210" s="75"/>
      <c r="D210" s="75"/>
      <c r="E210" s="57" t="s">
        <v>211</v>
      </c>
      <c r="F210" s="57"/>
      <c r="G210" s="55" t="s">
        <v>222</v>
      </c>
      <c r="H210" s="73">
        <v>1</v>
      </c>
      <c r="I210" s="73"/>
      <c r="J210" s="73"/>
      <c r="K210" s="73"/>
      <c r="L210" s="56"/>
      <c r="M210" s="68">
        <f t="shared" ref="M210:M226" si="14">H210*L210</f>
        <v>0</v>
      </c>
      <c r="N210" s="30"/>
      <c r="S210" s="39"/>
    </row>
    <row r="211" spans="1:19" ht="15" customHeight="1" x14ac:dyDescent="0.2">
      <c r="A211" s="75">
        <v>236</v>
      </c>
      <c r="B211" s="75"/>
      <c r="C211" s="75"/>
      <c r="D211" s="75"/>
      <c r="E211" s="57" t="s">
        <v>212</v>
      </c>
      <c r="F211" s="57"/>
      <c r="G211" s="55" t="s">
        <v>222</v>
      </c>
      <c r="H211" s="73">
        <v>1</v>
      </c>
      <c r="I211" s="73"/>
      <c r="J211" s="73"/>
      <c r="K211" s="73"/>
      <c r="L211" s="56"/>
      <c r="M211" s="68">
        <f t="shared" si="14"/>
        <v>0</v>
      </c>
      <c r="N211" s="30"/>
      <c r="S211" s="39"/>
    </row>
    <row r="212" spans="1:19" ht="15" customHeight="1" x14ac:dyDescent="0.2">
      <c r="A212" s="75">
        <v>237</v>
      </c>
      <c r="B212" s="75"/>
      <c r="C212" s="75"/>
      <c r="D212" s="75"/>
      <c r="E212" s="55" t="s">
        <v>182</v>
      </c>
      <c r="F212" s="55"/>
      <c r="G212" s="55" t="s">
        <v>222</v>
      </c>
      <c r="H212" s="73">
        <v>4</v>
      </c>
      <c r="I212" s="73"/>
      <c r="J212" s="73"/>
      <c r="K212" s="73"/>
      <c r="L212" s="56"/>
      <c r="M212" s="68">
        <f t="shared" si="14"/>
        <v>0</v>
      </c>
      <c r="N212" s="30"/>
      <c r="S212" s="39"/>
    </row>
    <row r="213" spans="1:19" ht="15" customHeight="1" x14ac:dyDescent="0.2">
      <c r="A213" s="75">
        <v>238</v>
      </c>
      <c r="B213" s="75"/>
      <c r="C213" s="75"/>
      <c r="D213" s="75"/>
      <c r="E213" s="57" t="s">
        <v>213</v>
      </c>
      <c r="F213" s="57"/>
      <c r="G213" s="55" t="s">
        <v>222</v>
      </c>
      <c r="H213" s="73">
        <v>1</v>
      </c>
      <c r="I213" s="73"/>
      <c r="J213" s="73"/>
      <c r="K213" s="73"/>
      <c r="L213" s="56"/>
      <c r="M213" s="68">
        <f t="shared" si="14"/>
        <v>0</v>
      </c>
      <c r="N213" s="30"/>
      <c r="S213" s="39"/>
    </row>
    <row r="214" spans="1:19" ht="15" customHeight="1" x14ac:dyDescent="0.2">
      <c r="A214" s="75">
        <v>239</v>
      </c>
      <c r="B214" s="75"/>
      <c r="C214" s="75"/>
      <c r="D214" s="75"/>
      <c r="E214" s="55" t="s">
        <v>183</v>
      </c>
      <c r="F214" s="55"/>
      <c r="G214" s="55" t="s">
        <v>222</v>
      </c>
      <c r="H214" s="73">
        <v>1</v>
      </c>
      <c r="I214" s="73"/>
      <c r="J214" s="73"/>
      <c r="K214" s="73"/>
      <c r="L214" s="56"/>
      <c r="M214" s="68">
        <f t="shared" si="14"/>
        <v>0</v>
      </c>
      <c r="N214" s="30"/>
      <c r="S214" s="39"/>
    </row>
    <row r="215" spans="1:19" ht="15" customHeight="1" x14ac:dyDescent="0.2">
      <c r="A215" s="75">
        <v>240</v>
      </c>
      <c r="B215" s="75"/>
      <c r="C215" s="75"/>
      <c r="D215" s="75"/>
      <c r="E215" s="55" t="s">
        <v>184</v>
      </c>
      <c r="F215" s="55"/>
      <c r="G215" s="55" t="s">
        <v>222</v>
      </c>
      <c r="H215" s="73">
        <v>1</v>
      </c>
      <c r="I215" s="73"/>
      <c r="J215" s="73"/>
      <c r="K215" s="73"/>
      <c r="L215" s="56"/>
      <c r="M215" s="68">
        <f t="shared" si="14"/>
        <v>0</v>
      </c>
      <c r="N215" s="30"/>
      <c r="S215" s="39"/>
    </row>
    <row r="216" spans="1:19" ht="15" customHeight="1" x14ac:dyDescent="0.2">
      <c r="A216" s="75">
        <v>241</v>
      </c>
      <c r="B216" s="75"/>
      <c r="C216" s="75"/>
      <c r="D216" s="75"/>
      <c r="E216" s="55" t="s">
        <v>185</v>
      </c>
      <c r="F216" s="55"/>
      <c r="G216" s="55" t="s">
        <v>222</v>
      </c>
      <c r="H216" s="73">
        <v>2</v>
      </c>
      <c r="I216" s="73"/>
      <c r="J216" s="73"/>
      <c r="K216" s="73"/>
      <c r="L216" s="56"/>
      <c r="M216" s="68">
        <f t="shared" si="14"/>
        <v>0</v>
      </c>
      <c r="N216" s="30"/>
      <c r="S216" s="39"/>
    </row>
    <row r="217" spans="1:19" ht="15" customHeight="1" x14ac:dyDescent="0.2">
      <c r="A217" s="75">
        <v>242</v>
      </c>
      <c r="B217" s="75"/>
      <c r="C217" s="75"/>
      <c r="D217" s="75"/>
      <c r="E217" s="55" t="s">
        <v>186</v>
      </c>
      <c r="F217" s="55"/>
      <c r="G217" s="55" t="s">
        <v>222</v>
      </c>
      <c r="H217" s="73">
        <v>2</v>
      </c>
      <c r="I217" s="73"/>
      <c r="J217" s="73"/>
      <c r="K217" s="73"/>
      <c r="L217" s="56"/>
      <c r="M217" s="68">
        <f t="shared" si="14"/>
        <v>0</v>
      </c>
      <c r="N217" s="30"/>
      <c r="S217" s="39"/>
    </row>
    <row r="218" spans="1:19" ht="15" customHeight="1" x14ac:dyDescent="0.2">
      <c r="A218" s="75">
        <v>243</v>
      </c>
      <c r="B218" s="75"/>
      <c r="C218" s="75"/>
      <c r="D218" s="75"/>
      <c r="E218" s="55" t="s">
        <v>187</v>
      </c>
      <c r="F218" s="55"/>
      <c r="G218" s="55" t="s">
        <v>222</v>
      </c>
      <c r="H218" s="73">
        <v>1</v>
      </c>
      <c r="I218" s="73"/>
      <c r="J218" s="73"/>
      <c r="K218" s="73"/>
      <c r="L218" s="56"/>
      <c r="M218" s="68">
        <f t="shared" si="14"/>
        <v>0</v>
      </c>
      <c r="N218" s="30"/>
      <c r="S218" s="39"/>
    </row>
    <row r="219" spans="1:19" ht="15" customHeight="1" x14ac:dyDescent="0.2">
      <c r="A219" s="75">
        <v>244</v>
      </c>
      <c r="B219" s="75"/>
      <c r="C219" s="75"/>
      <c r="D219" s="75"/>
      <c r="E219" s="55" t="s">
        <v>188</v>
      </c>
      <c r="F219" s="55"/>
      <c r="G219" s="55" t="s">
        <v>222</v>
      </c>
      <c r="H219" s="73">
        <v>1</v>
      </c>
      <c r="I219" s="73"/>
      <c r="J219" s="73"/>
      <c r="K219" s="73"/>
      <c r="L219" s="56"/>
      <c r="M219" s="68">
        <f t="shared" si="14"/>
        <v>0</v>
      </c>
      <c r="N219" s="30"/>
      <c r="S219" s="39"/>
    </row>
    <row r="220" spans="1:19" ht="15" customHeight="1" x14ac:dyDescent="0.2">
      <c r="A220" s="75">
        <v>245</v>
      </c>
      <c r="B220" s="75"/>
      <c r="C220" s="75"/>
      <c r="D220" s="75"/>
      <c r="E220" s="55" t="s">
        <v>189</v>
      </c>
      <c r="F220" s="55"/>
      <c r="G220" s="55" t="s">
        <v>222</v>
      </c>
      <c r="H220" s="73">
        <v>1</v>
      </c>
      <c r="I220" s="73"/>
      <c r="J220" s="73"/>
      <c r="K220" s="73"/>
      <c r="L220" s="56"/>
      <c r="M220" s="68">
        <f t="shared" si="14"/>
        <v>0</v>
      </c>
      <c r="N220" s="30"/>
      <c r="S220" s="39"/>
    </row>
    <row r="221" spans="1:19" ht="15" customHeight="1" x14ac:dyDescent="0.2">
      <c r="A221" s="75">
        <v>246</v>
      </c>
      <c r="B221" s="75"/>
      <c r="C221" s="75"/>
      <c r="D221" s="75"/>
      <c r="E221" s="55" t="s">
        <v>190</v>
      </c>
      <c r="F221" s="55"/>
      <c r="G221" s="55" t="s">
        <v>222</v>
      </c>
      <c r="H221" s="73">
        <v>4</v>
      </c>
      <c r="I221" s="73"/>
      <c r="J221" s="73"/>
      <c r="K221" s="73"/>
      <c r="L221" s="56"/>
      <c r="M221" s="68">
        <f t="shared" si="14"/>
        <v>0</v>
      </c>
      <c r="N221" s="30"/>
      <c r="S221" s="39"/>
    </row>
    <row r="222" spans="1:19" ht="15" customHeight="1" x14ac:dyDescent="0.2">
      <c r="A222" s="75">
        <v>247</v>
      </c>
      <c r="B222" s="75"/>
      <c r="C222" s="75"/>
      <c r="D222" s="75"/>
      <c r="E222" s="57" t="s">
        <v>214</v>
      </c>
      <c r="F222" s="57"/>
      <c r="G222" s="55" t="s">
        <v>222</v>
      </c>
      <c r="H222" s="73">
        <v>2</v>
      </c>
      <c r="I222" s="73"/>
      <c r="J222" s="73"/>
      <c r="K222" s="73"/>
      <c r="L222" s="56"/>
      <c r="M222" s="68">
        <f t="shared" si="14"/>
        <v>0</v>
      </c>
      <c r="N222" s="30"/>
      <c r="S222" s="39"/>
    </row>
    <row r="223" spans="1:19" ht="15" customHeight="1" x14ac:dyDescent="0.2">
      <c r="A223" s="75">
        <v>248</v>
      </c>
      <c r="B223" s="75"/>
      <c r="C223" s="75"/>
      <c r="D223" s="75"/>
      <c r="E223" s="57" t="s">
        <v>215</v>
      </c>
      <c r="F223" s="57"/>
      <c r="G223" s="55" t="s">
        <v>222</v>
      </c>
      <c r="H223" s="73">
        <v>2</v>
      </c>
      <c r="I223" s="73"/>
      <c r="J223" s="73"/>
      <c r="K223" s="73"/>
      <c r="L223" s="56"/>
      <c r="M223" s="68">
        <f t="shared" si="14"/>
        <v>0</v>
      </c>
      <c r="N223" s="30"/>
      <c r="S223" s="39"/>
    </row>
    <row r="224" spans="1:19" ht="15" customHeight="1" x14ac:dyDescent="0.2">
      <c r="A224" s="75">
        <v>249</v>
      </c>
      <c r="B224" s="75"/>
      <c r="C224" s="75"/>
      <c r="D224" s="75"/>
      <c r="E224" s="55" t="s">
        <v>191</v>
      </c>
      <c r="F224" s="55"/>
      <c r="G224" s="55" t="s">
        <v>222</v>
      </c>
      <c r="H224" s="73">
        <v>2</v>
      </c>
      <c r="I224" s="73"/>
      <c r="J224" s="73"/>
      <c r="K224" s="73"/>
      <c r="L224" s="56"/>
      <c r="M224" s="68">
        <f t="shared" si="14"/>
        <v>0</v>
      </c>
      <c r="N224" s="30"/>
      <c r="S224" s="39"/>
    </row>
    <row r="225" spans="1:19" ht="15" customHeight="1" x14ac:dyDescent="0.2">
      <c r="A225" s="75">
        <v>250</v>
      </c>
      <c r="B225" s="75"/>
      <c r="C225" s="75"/>
      <c r="D225" s="75"/>
      <c r="E225" s="55" t="s">
        <v>192</v>
      </c>
      <c r="F225" s="55"/>
      <c r="G225" s="55" t="s">
        <v>222</v>
      </c>
      <c r="H225" s="73">
        <v>1</v>
      </c>
      <c r="I225" s="73"/>
      <c r="J225" s="73"/>
      <c r="K225" s="73"/>
      <c r="L225" s="56"/>
      <c r="M225" s="68">
        <f t="shared" si="14"/>
        <v>0</v>
      </c>
      <c r="N225" s="30"/>
      <c r="S225" s="39"/>
    </row>
    <row r="226" spans="1:19" ht="15" customHeight="1" x14ac:dyDescent="0.2">
      <c r="A226" s="75">
        <v>251</v>
      </c>
      <c r="B226" s="75"/>
      <c r="C226" s="75"/>
      <c r="D226" s="75"/>
      <c r="E226" s="55" t="s">
        <v>193</v>
      </c>
      <c r="F226" s="55"/>
      <c r="G226" s="55" t="s">
        <v>222</v>
      </c>
      <c r="H226" s="73">
        <v>1</v>
      </c>
      <c r="I226" s="73"/>
      <c r="J226" s="73"/>
      <c r="K226" s="73"/>
      <c r="L226" s="56"/>
      <c r="M226" s="68">
        <f t="shared" si="14"/>
        <v>0</v>
      </c>
      <c r="N226" s="30"/>
      <c r="S226" s="39"/>
    </row>
    <row r="227" spans="1:19" ht="15" customHeight="1" x14ac:dyDescent="0.2">
      <c r="A227" s="48"/>
      <c r="B227" s="48"/>
      <c r="C227" s="48"/>
      <c r="D227" s="48"/>
      <c r="E227" s="58" t="s">
        <v>221</v>
      </c>
      <c r="F227" s="58"/>
      <c r="G227" s="58"/>
      <c r="H227" s="59"/>
      <c r="I227" s="59"/>
      <c r="J227" s="59"/>
      <c r="K227" s="59"/>
      <c r="L227" s="58"/>
      <c r="M227" s="72">
        <f>SUM(M146:M226)</f>
        <v>0</v>
      </c>
      <c r="N227" s="40"/>
      <c r="O227" s="40"/>
      <c r="P227" s="40"/>
      <c r="Q227" s="40"/>
      <c r="R227" s="40"/>
      <c r="S227" s="41"/>
    </row>
  </sheetData>
  <mergeCells count="741">
    <mergeCell ref="A145:D145"/>
    <mergeCell ref="F145:G145"/>
    <mergeCell ref="H144:K144"/>
    <mergeCell ref="H218:K218"/>
    <mergeCell ref="H219:K219"/>
    <mergeCell ref="H220:K220"/>
    <mergeCell ref="H221:K221"/>
    <mergeCell ref="H222:K222"/>
    <mergeCell ref="H223:K223"/>
    <mergeCell ref="H200:K200"/>
    <mergeCell ref="H201:K201"/>
    <mergeCell ref="H202:K202"/>
    <mergeCell ref="H203:K203"/>
    <mergeCell ref="H204:K204"/>
    <mergeCell ref="H205:K205"/>
    <mergeCell ref="H206:K206"/>
    <mergeCell ref="H207:K207"/>
    <mergeCell ref="H208:K208"/>
    <mergeCell ref="H191:K191"/>
    <mergeCell ref="H192:K192"/>
    <mergeCell ref="H193:K193"/>
    <mergeCell ref="H194:K194"/>
    <mergeCell ref="H196:K196"/>
    <mergeCell ref="H195:K195"/>
    <mergeCell ref="H224:K224"/>
    <mergeCell ref="H225:K225"/>
    <mergeCell ref="H226:K226"/>
    <mergeCell ref="H209:K209"/>
    <mergeCell ref="H210:K210"/>
    <mergeCell ref="H211:K211"/>
    <mergeCell ref="H212:K212"/>
    <mergeCell ref="H213:K213"/>
    <mergeCell ref="H214:K214"/>
    <mergeCell ref="H215:K215"/>
    <mergeCell ref="H216:K216"/>
    <mergeCell ref="H217:K217"/>
    <mergeCell ref="H161:K161"/>
    <mergeCell ref="H162:K162"/>
    <mergeCell ref="H163:K163"/>
    <mergeCell ref="H197:K197"/>
    <mergeCell ref="H198:K198"/>
    <mergeCell ref="H199:K199"/>
    <mergeCell ref="H182:K182"/>
    <mergeCell ref="H183:K183"/>
    <mergeCell ref="H184:K184"/>
    <mergeCell ref="H185:K185"/>
    <mergeCell ref="H186:K186"/>
    <mergeCell ref="H187:K187"/>
    <mergeCell ref="H188:K188"/>
    <mergeCell ref="H189:K189"/>
    <mergeCell ref="H190:K190"/>
    <mergeCell ref="A7:C7"/>
    <mergeCell ref="D7:F7"/>
    <mergeCell ref="H7:K7"/>
    <mergeCell ref="N7:O7"/>
    <mergeCell ref="P7:R7"/>
    <mergeCell ref="A8:C8"/>
    <mergeCell ref="D8:F8"/>
    <mergeCell ref="H8:K8"/>
    <mergeCell ref="N8:O8"/>
    <mergeCell ref="P8:R8"/>
    <mergeCell ref="A9:C9"/>
    <mergeCell ref="D9:F9"/>
    <mergeCell ref="H9:K9"/>
    <mergeCell ref="N9:O9"/>
    <mergeCell ref="P9:R9"/>
    <mergeCell ref="A10:C10"/>
    <mergeCell ref="D10:F10"/>
    <mergeCell ref="H10:K10"/>
    <mergeCell ref="N10:O10"/>
    <mergeCell ref="P10:R10"/>
    <mergeCell ref="A11:C11"/>
    <mergeCell ref="D11:F11"/>
    <mergeCell ref="H11:K11"/>
    <mergeCell ref="N11:O11"/>
    <mergeCell ref="P11:R11"/>
    <mergeCell ref="A12:C12"/>
    <mergeCell ref="D12:F12"/>
    <mergeCell ref="H12:K12"/>
    <mergeCell ref="N12:O12"/>
    <mergeCell ref="P12:R12"/>
    <mergeCell ref="A13:C13"/>
    <mergeCell ref="D13:F13"/>
    <mergeCell ref="H13:K13"/>
    <mergeCell ref="N13:O13"/>
    <mergeCell ref="P13:R13"/>
    <mergeCell ref="A14:C14"/>
    <mergeCell ref="D14:F14"/>
    <mergeCell ref="H14:K14"/>
    <mergeCell ref="N14:O14"/>
    <mergeCell ref="P14:R14"/>
    <mergeCell ref="A15:C15"/>
    <mergeCell ref="D15:F15"/>
    <mergeCell ref="H15:K15"/>
    <mergeCell ref="N15:O15"/>
    <mergeCell ref="P15:R15"/>
    <mergeCell ref="A16:C16"/>
    <mergeCell ref="D16:F16"/>
    <mergeCell ref="H16:K16"/>
    <mergeCell ref="N16:O16"/>
    <mergeCell ref="P16:R16"/>
    <mergeCell ref="A17:C17"/>
    <mergeCell ref="D17:F17"/>
    <mergeCell ref="H17:K17"/>
    <mergeCell ref="N17:O17"/>
    <mergeCell ref="P17:R17"/>
    <mergeCell ref="A18:C18"/>
    <mergeCell ref="D18:F18"/>
    <mergeCell ref="H18:K18"/>
    <mergeCell ref="N18:O18"/>
    <mergeCell ref="P18:R18"/>
    <mergeCell ref="A19:C19"/>
    <mergeCell ref="D19:F19"/>
    <mergeCell ref="H19:K19"/>
    <mergeCell ref="N19:O19"/>
    <mergeCell ref="P19:R19"/>
    <mergeCell ref="A20:C20"/>
    <mergeCell ref="D20:F20"/>
    <mergeCell ref="H20:K20"/>
    <mergeCell ref="N20:O20"/>
    <mergeCell ref="P20:R20"/>
    <mergeCell ref="A21:C21"/>
    <mergeCell ref="D21:F21"/>
    <mergeCell ref="H21:K21"/>
    <mergeCell ref="N21:O21"/>
    <mergeCell ref="P21:R21"/>
    <mergeCell ref="A22:C22"/>
    <mergeCell ref="D22:F22"/>
    <mergeCell ref="H22:K22"/>
    <mergeCell ref="N22:O22"/>
    <mergeCell ref="P22:R22"/>
    <mergeCell ref="A23:C23"/>
    <mergeCell ref="D23:F23"/>
    <mergeCell ref="H23:K23"/>
    <mergeCell ref="N23:O23"/>
    <mergeCell ref="P23:R23"/>
    <mergeCell ref="A24:C24"/>
    <mergeCell ref="D24:F24"/>
    <mergeCell ref="H24:K24"/>
    <mergeCell ref="N24:O24"/>
    <mergeCell ref="P24:R24"/>
    <mergeCell ref="A25:C25"/>
    <mergeCell ref="D25:F25"/>
    <mergeCell ref="H25:K25"/>
    <mergeCell ref="N25:O25"/>
    <mergeCell ref="P25:R25"/>
    <mergeCell ref="A26:C26"/>
    <mergeCell ref="D26:F26"/>
    <mergeCell ref="H26:K26"/>
    <mergeCell ref="N26:O26"/>
    <mergeCell ref="P26:R26"/>
    <mergeCell ref="A27:C27"/>
    <mergeCell ref="D27:F27"/>
    <mergeCell ref="H27:K27"/>
    <mergeCell ref="N27:O27"/>
    <mergeCell ref="P27:R27"/>
    <mergeCell ref="A28:C28"/>
    <mergeCell ref="D28:F28"/>
    <mergeCell ref="H28:K28"/>
    <mergeCell ref="N28:O28"/>
    <mergeCell ref="P28:R28"/>
    <mergeCell ref="A29:C29"/>
    <mergeCell ref="D29:F29"/>
    <mergeCell ref="H29:K29"/>
    <mergeCell ref="N29:O29"/>
    <mergeCell ref="P29:R29"/>
    <mergeCell ref="A30:C30"/>
    <mergeCell ref="D30:F30"/>
    <mergeCell ref="H30:K30"/>
    <mergeCell ref="N30:O30"/>
    <mergeCell ref="P30:R30"/>
    <mergeCell ref="A31:C31"/>
    <mergeCell ref="D31:F31"/>
    <mergeCell ref="H31:K31"/>
    <mergeCell ref="N31:O31"/>
    <mergeCell ref="P31:R31"/>
    <mergeCell ref="A32:C32"/>
    <mergeCell ref="D32:F32"/>
    <mergeCell ref="H32:K32"/>
    <mergeCell ref="N32:O32"/>
    <mergeCell ref="P32:R32"/>
    <mergeCell ref="A33:C33"/>
    <mergeCell ref="D33:F33"/>
    <mergeCell ref="H33:K33"/>
    <mergeCell ref="N33:O33"/>
    <mergeCell ref="P33:R33"/>
    <mergeCell ref="A34:C34"/>
    <mergeCell ref="D34:F34"/>
    <mergeCell ref="H34:K34"/>
    <mergeCell ref="N34:O34"/>
    <mergeCell ref="P34:R34"/>
    <mergeCell ref="A35:C35"/>
    <mergeCell ref="D35:F35"/>
    <mergeCell ref="H35:K35"/>
    <mergeCell ref="N35:O35"/>
    <mergeCell ref="P35:R35"/>
    <mergeCell ref="A36:C36"/>
    <mergeCell ref="D36:F36"/>
    <mergeCell ref="H36:K36"/>
    <mergeCell ref="N36:O36"/>
    <mergeCell ref="P36:R36"/>
    <mergeCell ref="A37:C37"/>
    <mergeCell ref="D37:F37"/>
    <mergeCell ref="H37:K37"/>
    <mergeCell ref="N37:O37"/>
    <mergeCell ref="P37:R37"/>
    <mergeCell ref="A38:C38"/>
    <mergeCell ref="D38:F38"/>
    <mergeCell ref="H38:K38"/>
    <mergeCell ref="N38:O38"/>
    <mergeCell ref="P38:R38"/>
    <mergeCell ref="A39:C39"/>
    <mergeCell ref="D39:F39"/>
    <mergeCell ref="H39:K39"/>
    <mergeCell ref="N39:O39"/>
    <mergeCell ref="P39:R39"/>
    <mergeCell ref="A40:C40"/>
    <mergeCell ref="D40:F40"/>
    <mergeCell ref="H40:K40"/>
    <mergeCell ref="N40:O40"/>
    <mergeCell ref="P40:R40"/>
    <mergeCell ref="A41:C41"/>
    <mergeCell ref="D41:F41"/>
    <mergeCell ref="H41:K41"/>
    <mergeCell ref="N41:O41"/>
    <mergeCell ref="P41:R41"/>
    <mergeCell ref="A42:C42"/>
    <mergeCell ref="D42:F42"/>
    <mergeCell ref="H42:K42"/>
    <mergeCell ref="N42:O42"/>
    <mergeCell ref="P42:R42"/>
    <mergeCell ref="A43:C43"/>
    <mergeCell ref="D43:F43"/>
    <mergeCell ref="H43:K43"/>
    <mergeCell ref="N43:O43"/>
    <mergeCell ref="P43:R43"/>
    <mergeCell ref="A44:C44"/>
    <mergeCell ref="D44:F44"/>
    <mergeCell ref="H44:K44"/>
    <mergeCell ref="N44:O44"/>
    <mergeCell ref="P44:R44"/>
    <mergeCell ref="A45:C45"/>
    <mergeCell ref="D45:F45"/>
    <mergeCell ref="H45:K45"/>
    <mergeCell ref="N45:O45"/>
    <mergeCell ref="P45:R45"/>
    <mergeCell ref="A46:C46"/>
    <mergeCell ref="D46:F46"/>
    <mergeCell ref="H46:K46"/>
    <mergeCell ref="N46:O46"/>
    <mergeCell ref="P46:R46"/>
    <mergeCell ref="A47:C47"/>
    <mergeCell ref="D47:F47"/>
    <mergeCell ref="H47:K47"/>
    <mergeCell ref="N47:O47"/>
    <mergeCell ref="P47:R47"/>
    <mergeCell ref="A48:C48"/>
    <mergeCell ref="D48:F48"/>
    <mergeCell ref="H48:K48"/>
    <mergeCell ref="N48:O48"/>
    <mergeCell ref="P48:R48"/>
    <mergeCell ref="A49:C49"/>
    <mergeCell ref="D49:F49"/>
    <mergeCell ref="H49:K49"/>
    <mergeCell ref="N49:O49"/>
    <mergeCell ref="P49:R49"/>
    <mergeCell ref="A50:C50"/>
    <mergeCell ref="D50:F50"/>
    <mergeCell ref="H50:K50"/>
    <mergeCell ref="N50:O50"/>
    <mergeCell ref="P50:R50"/>
    <mergeCell ref="A51:C51"/>
    <mergeCell ref="D51:F51"/>
    <mergeCell ref="H51:K51"/>
    <mergeCell ref="N51:O51"/>
    <mergeCell ref="P51:R51"/>
    <mergeCell ref="A52:C52"/>
    <mergeCell ref="D52:F52"/>
    <mergeCell ref="H52:K52"/>
    <mergeCell ref="N52:O52"/>
    <mergeCell ref="P52:R52"/>
    <mergeCell ref="A53:C53"/>
    <mergeCell ref="D53:F53"/>
    <mergeCell ref="H53:K53"/>
    <mergeCell ref="N53:O53"/>
    <mergeCell ref="P53:R53"/>
    <mergeCell ref="A54:C54"/>
    <mergeCell ref="D54:F54"/>
    <mergeCell ref="H54:K54"/>
    <mergeCell ref="N54:O54"/>
    <mergeCell ref="P54:R54"/>
    <mergeCell ref="A55:C55"/>
    <mergeCell ref="D55:F55"/>
    <mergeCell ref="H55:K55"/>
    <mergeCell ref="N55:O55"/>
    <mergeCell ref="P55:R55"/>
    <mergeCell ref="A56:C56"/>
    <mergeCell ref="D56:F56"/>
    <mergeCell ref="H56:K56"/>
    <mergeCell ref="N56:O56"/>
    <mergeCell ref="P56:R56"/>
    <mergeCell ref="A57:C57"/>
    <mergeCell ref="D57:F57"/>
    <mergeCell ref="H57:K57"/>
    <mergeCell ref="N57:O57"/>
    <mergeCell ref="P57:R57"/>
    <mergeCell ref="A58:C58"/>
    <mergeCell ref="D58:F58"/>
    <mergeCell ref="H58:K58"/>
    <mergeCell ref="N58:O58"/>
    <mergeCell ref="P58:R58"/>
    <mergeCell ref="A59:C59"/>
    <mergeCell ref="D59:F59"/>
    <mergeCell ref="H59:K59"/>
    <mergeCell ref="N59:O59"/>
    <mergeCell ref="P59:R59"/>
    <mergeCell ref="A60:C60"/>
    <mergeCell ref="D60:F60"/>
    <mergeCell ref="H60:K60"/>
    <mergeCell ref="N60:O60"/>
    <mergeCell ref="P60:R60"/>
    <mergeCell ref="A61:C61"/>
    <mergeCell ref="D61:F61"/>
    <mergeCell ref="H61:K61"/>
    <mergeCell ref="N61:O61"/>
    <mergeCell ref="P61:R61"/>
    <mergeCell ref="A62:C62"/>
    <mergeCell ref="D62:F62"/>
    <mergeCell ref="H62:K62"/>
    <mergeCell ref="N62:O62"/>
    <mergeCell ref="P62:R62"/>
    <mergeCell ref="A63:C63"/>
    <mergeCell ref="D63:F63"/>
    <mergeCell ref="H63:K63"/>
    <mergeCell ref="N63:O63"/>
    <mergeCell ref="P63:R63"/>
    <mergeCell ref="A64:C64"/>
    <mergeCell ref="D64:F64"/>
    <mergeCell ref="H64:K64"/>
    <mergeCell ref="N64:O64"/>
    <mergeCell ref="P64:R64"/>
    <mergeCell ref="A65:C65"/>
    <mergeCell ref="D65:F65"/>
    <mergeCell ref="H65:K65"/>
    <mergeCell ref="N65:O65"/>
    <mergeCell ref="P65:R65"/>
    <mergeCell ref="A66:C66"/>
    <mergeCell ref="D66:F66"/>
    <mergeCell ref="H66:K66"/>
    <mergeCell ref="N66:O66"/>
    <mergeCell ref="P66:R66"/>
    <mergeCell ref="A67:C67"/>
    <mergeCell ref="D67:F67"/>
    <mergeCell ref="H67:K67"/>
    <mergeCell ref="N67:O67"/>
    <mergeCell ref="P67:R67"/>
    <mergeCell ref="A68:C68"/>
    <mergeCell ref="D68:F68"/>
    <mergeCell ref="H68:K68"/>
    <mergeCell ref="N68:O68"/>
    <mergeCell ref="P68:R68"/>
    <mergeCell ref="A69:C69"/>
    <mergeCell ref="D69:F69"/>
    <mergeCell ref="H69:K69"/>
    <mergeCell ref="N69:O69"/>
    <mergeCell ref="P69:R69"/>
    <mergeCell ref="A70:C70"/>
    <mergeCell ref="D70:F70"/>
    <mergeCell ref="H70:K70"/>
    <mergeCell ref="N70:O70"/>
    <mergeCell ref="P70:R70"/>
    <mergeCell ref="A71:C71"/>
    <mergeCell ref="D71:F71"/>
    <mergeCell ref="H71:K71"/>
    <mergeCell ref="N71:O71"/>
    <mergeCell ref="P71:R71"/>
    <mergeCell ref="A72:C72"/>
    <mergeCell ref="D72:F72"/>
    <mergeCell ref="H72:K72"/>
    <mergeCell ref="N72:O72"/>
    <mergeCell ref="P72:R72"/>
    <mergeCell ref="A73:C73"/>
    <mergeCell ref="D73:F73"/>
    <mergeCell ref="H73:K73"/>
    <mergeCell ref="N73:O73"/>
    <mergeCell ref="P73:R73"/>
    <mergeCell ref="A74:C74"/>
    <mergeCell ref="D74:F74"/>
    <mergeCell ref="H74:K74"/>
    <mergeCell ref="N74:O74"/>
    <mergeCell ref="P74:R74"/>
    <mergeCell ref="A75:C75"/>
    <mergeCell ref="D75:F75"/>
    <mergeCell ref="H75:K75"/>
    <mergeCell ref="N75:O75"/>
    <mergeCell ref="P75:R75"/>
    <mergeCell ref="A76:C76"/>
    <mergeCell ref="D76:F76"/>
    <mergeCell ref="H76:K76"/>
    <mergeCell ref="N76:O76"/>
    <mergeCell ref="P76:R76"/>
    <mergeCell ref="A77:C77"/>
    <mergeCell ref="D77:F77"/>
    <mergeCell ref="H77:K77"/>
    <mergeCell ref="N77:O77"/>
    <mergeCell ref="P77:R77"/>
    <mergeCell ref="A78:C78"/>
    <mergeCell ref="D78:F78"/>
    <mergeCell ref="H78:K78"/>
    <mergeCell ref="N78:O78"/>
    <mergeCell ref="P78:R78"/>
    <mergeCell ref="A79:C79"/>
    <mergeCell ref="D79:F79"/>
    <mergeCell ref="H79:K79"/>
    <mergeCell ref="N79:O79"/>
    <mergeCell ref="P79:R79"/>
    <mergeCell ref="A80:C80"/>
    <mergeCell ref="D80:F80"/>
    <mergeCell ref="H80:K80"/>
    <mergeCell ref="N80:O80"/>
    <mergeCell ref="P80:R80"/>
    <mergeCell ref="A81:C81"/>
    <mergeCell ref="D81:F81"/>
    <mergeCell ref="H81:K81"/>
    <mergeCell ref="N81:O81"/>
    <mergeCell ref="P81:R81"/>
    <mergeCell ref="A82:C82"/>
    <mergeCell ref="D82:F82"/>
    <mergeCell ref="H82:K82"/>
    <mergeCell ref="N82:O82"/>
    <mergeCell ref="P82:R82"/>
    <mergeCell ref="A83:C83"/>
    <mergeCell ref="D83:F83"/>
    <mergeCell ref="H83:K83"/>
    <mergeCell ref="N83:O83"/>
    <mergeCell ref="P83:R83"/>
    <mergeCell ref="A84:C84"/>
    <mergeCell ref="D84:F84"/>
    <mergeCell ref="H84:K84"/>
    <mergeCell ref="N84:O84"/>
    <mergeCell ref="P84:R84"/>
    <mergeCell ref="A85:C85"/>
    <mergeCell ref="D85:F85"/>
    <mergeCell ref="H85:K85"/>
    <mergeCell ref="N85:O85"/>
    <mergeCell ref="P85:R85"/>
    <mergeCell ref="A86:C86"/>
    <mergeCell ref="D86:F86"/>
    <mergeCell ref="H86:K86"/>
    <mergeCell ref="N86:O86"/>
    <mergeCell ref="P86:R86"/>
    <mergeCell ref="A87:C87"/>
    <mergeCell ref="D87:F87"/>
    <mergeCell ref="H87:K87"/>
    <mergeCell ref="N87:O87"/>
    <mergeCell ref="P87:R87"/>
    <mergeCell ref="A88:C88"/>
    <mergeCell ref="D88:F88"/>
    <mergeCell ref="H88:K88"/>
    <mergeCell ref="N88:O88"/>
    <mergeCell ref="P88:R88"/>
    <mergeCell ref="A89:C89"/>
    <mergeCell ref="D89:F89"/>
    <mergeCell ref="H89:K89"/>
    <mergeCell ref="N89:O89"/>
    <mergeCell ref="P89:R89"/>
    <mergeCell ref="A90:C90"/>
    <mergeCell ref="D90:F90"/>
    <mergeCell ref="H90:K90"/>
    <mergeCell ref="N90:O90"/>
    <mergeCell ref="P90:R90"/>
    <mergeCell ref="A91:C91"/>
    <mergeCell ref="D91:F91"/>
    <mergeCell ref="H91:K91"/>
    <mergeCell ref="N91:O91"/>
    <mergeCell ref="P91:R91"/>
    <mergeCell ref="A92:C92"/>
    <mergeCell ref="D92:F92"/>
    <mergeCell ref="H92:K92"/>
    <mergeCell ref="N92:O92"/>
    <mergeCell ref="P92:R92"/>
    <mergeCell ref="A93:C93"/>
    <mergeCell ref="D93:F93"/>
    <mergeCell ref="H93:K93"/>
    <mergeCell ref="N93:O93"/>
    <mergeCell ref="P93:R93"/>
    <mergeCell ref="A94:C94"/>
    <mergeCell ref="D94:F94"/>
    <mergeCell ref="H94:K94"/>
    <mergeCell ref="N94:O94"/>
    <mergeCell ref="P94:R94"/>
    <mergeCell ref="A95:C95"/>
    <mergeCell ref="D95:F95"/>
    <mergeCell ref="H95:K95"/>
    <mergeCell ref="N95:O95"/>
    <mergeCell ref="P95:R95"/>
    <mergeCell ref="A96:C96"/>
    <mergeCell ref="D96:F96"/>
    <mergeCell ref="H96:K96"/>
    <mergeCell ref="N96:O96"/>
    <mergeCell ref="P96:R96"/>
    <mergeCell ref="A97:C97"/>
    <mergeCell ref="D97:F97"/>
    <mergeCell ref="H97:K97"/>
    <mergeCell ref="N97:O97"/>
    <mergeCell ref="P97:R97"/>
    <mergeCell ref="A98:C98"/>
    <mergeCell ref="D98:F98"/>
    <mergeCell ref="H98:K98"/>
    <mergeCell ref="N98:O98"/>
    <mergeCell ref="P98:R98"/>
    <mergeCell ref="A99:C99"/>
    <mergeCell ref="D99:F99"/>
    <mergeCell ref="H99:K99"/>
    <mergeCell ref="N99:O99"/>
    <mergeCell ref="P99:R99"/>
    <mergeCell ref="A100:C100"/>
    <mergeCell ref="D100:F100"/>
    <mergeCell ref="H100:K100"/>
    <mergeCell ref="N100:O100"/>
    <mergeCell ref="P100:R100"/>
    <mergeCell ref="A101:C101"/>
    <mergeCell ref="D101:F101"/>
    <mergeCell ref="H101:K101"/>
    <mergeCell ref="N101:O101"/>
    <mergeCell ref="P101:R101"/>
    <mergeCell ref="A102:C102"/>
    <mergeCell ref="D102:F102"/>
    <mergeCell ref="H102:K102"/>
    <mergeCell ref="N102:O102"/>
    <mergeCell ref="P102:R102"/>
    <mergeCell ref="A103:C103"/>
    <mergeCell ref="D103:F103"/>
    <mergeCell ref="H103:K103"/>
    <mergeCell ref="N103:O103"/>
    <mergeCell ref="P103:R103"/>
    <mergeCell ref="A104:C104"/>
    <mergeCell ref="D104:F104"/>
    <mergeCell ref="H104:K104"/>
    <mergeCell ref="N104:O104"/>
    <mergeCell ref="P104:R104"/>
    <mergeCell ref="A105:C105"/>
    <mergeCell ref="D105:F105"/>
    <mergeCell ref="H105:K105"/>
    <mergeCell ref="N105:O105"/>
    <mergeCell ref="P105:R105"/>
    <mergeCell ref="A106:C106"/>
    <mergeCell ref="D106:F106"/>
    <mergeCell ref="H106:K106"/>
    <mergeCell ref="N106:O106"/>
    <mergeCell ref="P106:R106"/>
    <mergeCell ref="A107:C107"/>
    <mergeCell ref="D107:F107"/>
    <mergeCell ref="H107:K107"/>
    <mergeCell ref="N107:O107"/>
    <mergeCell ref="P107:R107"/>
    <mergeCell ref="A108:C108"/>
    <mergeCell ref="D108:F108"/>
    <mergeCell ref="H108:K108"/>
    <mergeCell ref="N108:O108"/>
    <mergeCell ref="P108:R108"/>
    <mergeCell ref="A109:C109"/>
    <mergeCell ref="D109:F109"/>
    <mergeCell ref="H109:K109"/>
    <mergeCell ref="N109:O109"/>
    <mergeCell ref="P109:R109"/>
    <mergeCell ref="A110:C110"/>
    <mergeCell ref="D110:F110"/>
    <mergeCell ref="H110:K110"/>
    <mergeCell ref="N110:O110"/>
    <mergeCell ref="P110:R110"/>
    <mergeCell ref="A111:C111"/>
    <mergeCell ref="D111:F111"/>
    <mergeCell ref="H111:K111"/>
    <mergeCell ref="N111:O111"/>
    <mergeCell ref="P111:R111"/>
    <mergeCell ref="A112:C112"/>
    <mergeCell ref="D112:F112"/>
    <mergeCell ref="H112:K112"/>
    <mergeCell ref="N112:O112"/>
    <mergeCell ref="P112:R112"/>
    <mergeCell ref="A113:C113"/>
    <mergeCell ref="D113:F113"/>
    <mergeCell ref="H113:K113"/>
    <mergeCell ref="N113:O113"/>
    <mergeCell ref="P113:R113"/>
    <mergeCell ref="A114:C114"/>
    <mergeCell ref="D114:F114"/>
    <mergeCell ref="H114:K114"/>
    <mergeCell ref="N114:O114"/>
    <mergeCell ref="P114:R114"/>
    <mergeCell ref="A115:C115"/>
    <mergeCell ref="D115:F115"/>
    <mergeCell ref="H115:K115"/>
    <mergeCell ref="N115:O115"/>
    <mergeCell ref="P115:R115"/>
    <mergeCell ref="A116:C116"/>
    <mergeCell ref="D116:F116"/>
    <mergeCell ref="H116:K116"/>
    <mergeCell ref="N116:O116"/>
    <mergeCell ref="P116:R116"/>
    <mergeCell ref="A117:C117"/>
    <mergeCell ref="D117:F117"/>
    <mergeCell ref="H117:K117"/>
    <mergeCell ref="N117:O117"/>
    <mergeCell ref="P117:R117"/>
    <mergeCell ref="A118:C118"/>
    <mergeCell ref="D118:F118"/>
    <mergeCell ref="H118:K118"/>
    <mergeCell ref="N118:O118"/>
    <mergeCell ref="P118:R118"/>
    <mergeCell ref="I119:J119"/>
    <mergeCell ref="N119:O119"/>
    <mergeCell ref="Q119:R119"/>
    <mergeCell ref="I120:J120"/>
    <mergeCell ref="N120:O120"/>
    <mergeCell ref="Q120:R120"/>
    <mergeCell ref="A144:D144"/>
    <mergeCell ref="E144:G144"/>
    <mergeCell ref="H126:K126"/>
    <mergeCell ref="H132:K132"/>
    <mergeCell ref="H136:K136"/>
    <mergeCell ref="H139:K139"/>
    <mergeCell ref="H141:K141"/>
    <mergeCell ref="H142:K142"/>
    <mergeCell ref="D121:E121"/>
    <mergeCell ref="A149:D149"/>
    <mergeCell ref="A150:D150"/>
    <mergeCell ref="A151:D151"/>
    <mergeCell ref="A146:D146"/>
    <mergeCell ref="A147:D147"/>
    <mergeCell ref="A148:D148"/>
    <mergeCell ref="A155:D155"/>
    <mergeCell ref="A156:D156"/>
    <mergeCell ref="A157:D157"/>
    <mergeCell ref="A152:D152"/>
    <mergeCell ref="A153:D153"/>
    <mergeCell ref="A154:D154"/>
    <mergeCell ref="A161:D161"/>
    <mergeCell ref="A162:D162"/>
    <mergeCell ref="A163:D163"/>
    <mergeCell ref="A158:D158"/>
    <mergeCell ref="A159:D159"/>
    <mergeCell ref="A160:D160"/>
    <mergeCell ref="A167:D167"/>
    <mergeCell ref="A168:D168"/>
    <mergeCell ref="A169:D169"/>
    <mergeCell ref="A164:D164"/>
    <mergeCell ref="A165:D165"/>
    <mergeCell ref="A166:D166"/>
    <mergeCell ref="A173:D173"/>
    <mergeCell ref="A174:D174"/>
    <mergeCell ref="A175:D175"/>
    <mergeCell ref="A170:D170"/>
    <mergeCell ref="A171:D171"/>
    <mergeCell ref="A172:D172"/>
    <mergeCell ref="A179:D179"/>
    <mergeCell ref="A180:D180"/>
    <mergeCell ref="A181:D181"/>
    <mergeCell ref="A176:D176"/>
    <mergeCell ref="A177:D177"/>
    <mergeCell ref="A178:D178"/>
    <mergeCell ref="A182:D182"/>
    <mergeCell ref="A183:D183"/>
    <mergeCell ref="A184:D184"/>
    <mergeCell ref="A185:D185"/>
    <mergeCell ref="A186:D186"/>
    <mergeCell ref="A187:D187"/>
    <mergeCell ref="A188:D188"/>
    <mergeCell ref="A189:D189"/>
    <mergeCell ref="A190:D190"/>
    <mergeCell ref="A191:D191"/>
    <mergeCell ref="A192:D192"/>
    <mergeCell ref="A193:D193"/>
    <mergeCell ref="A194:D194"/>
    <mergeCell ref="A195:D195"/>
    <mergeCell ref="A196:D196"/>
    <mergeCell ref="A197:D197"/>
    <mergeCell ref="A198:D198"/>
    <mergeCell ref="A199:D199"/>
    <mergeCell ref="A203:D203"/>
    <mergeCell ref="A204:D204"/>
    <mergeCell ref="A205:D205"/>
    <mergeCell ref="A200:D200"/>
    <mergeCell ref="A201:D201"/>
    <mergeCell ref="A202:D202"/>
    <mergeCell ref="A209:D209"/>
    <mergeCell ref="A210:D210"/>
    <mergeCell ref="A211:D211"/>
    <mergeCell ref="A206:D206"/>
    <mergeCell ref="A207:D207"/>
    <mergeCell ref="A208:D208"/>
    <mergeCell ref="A216:D216"/>
    <mergeCell ref="A217:D217"/>
    <mergeCell ref="A212:D212"/>
    <mergeCell ref="A213:D213"/>
    <mergeCell ref="A214:D214"/>
    <mergeCell ref="A224:D224"/>
    <mergeCell ref="A225:D225"/>
    <mergeCell ref="A226:D226"/>
    <mergeCell ref="A221:D221"/>
    <mergeCell ref="A222:D222"/>
    <mergeCell ref="A223:D223"/>
    <mergeCell ref="A218:D218"/>
    <mergeCell ref="A219:D219"/>
    <mergeCell ref="A220:D220"/>
    <mergeCell ref="A215:D215"/>
    <mergeCell ref="H145:K145"/>
    <mergeCell ref="H173:K173"/>
    <mergeCell ref="H174:K174"/>
    <mergeCell ref="H175:K175"/>
    <mergeCell ref="H176:K176"/>
    <mergeCell ref="H177:K177"/>
    <mergeCell ref="H178:K178"/>
    <mergeCell ref="H179:K179"/>
    <mergeCell ref="H180:K180"/>
    <mergeCell ref="H147:K147"/>
    <mergeCell ref="H146:K146"/>
    <mergeCell ref="H148:K148"/>
    <mergeCell ref="H149:K149"/>
    <mergeCell ref="H150:K150"/>
    <mergeCell ref="H151:K151"/>
    <mergeCell ref="H152:K152"/>
    <mergeCell ref="H153:K153"/>
    <mergeCell ref="H154:K154"/>
    <mergeCell ref="H155:K155"/>
    <mergeCell ref="H156:K156"/>
    <mergeCell ref="H157:K157"/>
    <mergeCell ref="H158:K158"/>
    <mergeCell ref="H159:K159"/>
    <mergeCell ref="H160:K160"/>
    <mergeCell ref="H181:K181"/>
    <mergeCell ref="H164:K164"/>
    <mergeCell ref="H165:K165"/>
    <mergeCell ref="H166:K166"/>
    <mergeCell ref="H167:K167"/>
    <mergeCell ref="H168:K168"/>
    <mergeCell ref="H169:K169"/>
    <mergeCell ref="H170:K170"/>
    <mergeCell ref="H171:K171"/>
    <mergeCell ref="H172:K172"/>
  </mergeCells>
  <pageMargins left="0.7" right="0.7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Table 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Microsoft Word - 405-V-110.doc</dc:title>
  <dc:creator>PT</dc:creator>
  <cp:lastModifiedBy>Skopovy</cp:lastModifiedBy>
  <cp:lastPrinted>2014-04-25T12:27:36Z</cp:lastPrinted>
  <dcterms:created xsi:type="dcterms:W3CDTF">2014-04-24T16:12:17Z</dcterms:created>
  <dcterms:modified xsi:type="dcterms:W3CDTF">2014-05-07T09:22:14Z</dcterms:modified>
</cp:coreProperties>
</file>